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boyakhchyan\Desktop\Գործեր\Էրիկ\Կիևյան\Նախահաշվային փաստաթղթեր\"/>
    </mc:Choice>
  </mc:AlternateContent>
  <bookViews>
    <workbookView xWindow="0" yWindow="0" windowWidth="28800" windowHeight="12330" tabRatio="932"/>
  </bookViews>
  <sheets>
    <sheet name="Ծավալաթերթ-նախահաշիվ" sheetId="9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96" l="1"/>
  <c r="D23" i="96"/>
  <c r="D358" i="96" l="1"/>
  <c r="D356" i="96"/>
  <c r="D236" i="96"/>
  <c r="D234" i="96"/>
  <c r="D119" i="96"/>
  <c r="D117" i="96"/>
</calcChain>
</file>

<file path=xl/sharedStrings.xml><?xml version="1.0" encoding="utf-8"?>
<sst xmlns="http://schemas.openxmlformats.org/spreadsheetml/2006/main" count="773" uniqueCount="180">
  <si>
    <t>Քանակը</t>
  </si>
  <si>
    <t>գծմ</t>
  </si>
  <si>
    <t>հատ</t>
  </si>
  <si>
    <t>կգ</t>
  </si>
  <si>
    <t xml:space="preserve">Կազմեց`              </t>
  </si>
  <si>
    <t>մ</t>
  </si>
  <si>
    <t>Հ/Հ</t>
  </si>
  <si>
    <t>Աշխատանքների տեսակները և անվանումը</t>
  </si>
  <si>
    <t>Գումարը (հազար ՀՀ դրամ)</t>
  </si>
  <si>
    <t>ԱԱՀ - 20%</t>
  </si>
  <si>
    <r>
      <t>մ</t>
    </r>
    <r>
      <rPr>
        <vertAlign val="superscript"/>
        <sz val="10"/>
        <rFont val="Sylfaen"/>
        <family val="1"/>
      </rPr>
      <t>2</t>
    </r>
  </si>
  <si>
    <t>Ծավալաթերթ-նախահաշիվ</t>
  </si>
  <si>
    <t>Ընդհանուրը</t>
  </si>
  <si>
    <t>տն</t>
  </si>
  <si>
    <r>
      <t>մ</t>
    </r>
    <r>
      <rPr>
        <vertAlign val="superscript"/>
        <sz val="11"/>
        <rFont val="Sylfaen"/>
        <family val="1"/>
        <charset val="204"/>
      </rPr>
      <t>2</t>
    </r>
  </si>
  <si>
    <r>
      <t>մ</t>
    </r>
    <r>
      <rPr>
        <vertAlign val="superscript"/>
        <sz val="11"/>
        <rFont val="Sylfaen"/>
        <family val="1"/>
        <charset val="204"/>
      </rPr>
      <t>3</t>
    </r>
  </si>
  <si>
    <r>
      <t>մ</t>
    </r>
    <r>
      <rPr>
        <vertAlign val="superscript"/>
        <sz val="10"/>
        <rFont val="Sylfaen"/>
        <family val="1"/>
      </rPr>
      <t>3</t>
    </r>
  </si>
  <si>
    <t>Պատերի արտաքին մակերեսների ջրամեկուսացում 2 շերտ բիտումային մածիկով</t>
  </si>
  <si>
    <t xml:space="preserve">Սեպավոր փականների մոնտաժում DN100, PN=1,0ՄՊա </t>
  </si>
  <si>
    <t xml:space="preserve">Պողպատե էլ/եռակցող կցաշուրթերի մոնտաժում  DN100, PN=1,0ՄՊա </t>
  </si>
  <si>
    <t>D=1.5մ տրամագծով հավաքովի ե/բ էլեմենտներով հորի կառուցում</t>
  </si>
  <si>
    <t xml:space="preserve">Սեպավոր փականների մոնտաժում DN150, PN=1,0ՄՊա </t>
  </si>
  <si>
    <t>մ²</t>
  </si>
  <si>
    <t>տ</t>
  </si>
  <si>
    <t>Խրամուղու և փոսորակների մշակում IV կարգի գրունտներում, էքսկավատորով, բարձելով ա/մ</t>
  </si>
  <si>
    <t>Խրամուղու և փոսորակների մշակում IV կարգի գրունտներում, էքսկավատորով, կողալիցքով</t>
  </si>
  <si>
    <t>Խրամուղու և փոսորակների մշակում IV կարգի գրունտներում ձեռքով, կողալիցքով</t>
  </si>
  <si>
    <t xml:space="preserve">Խրամուղու և փոսորակների լրամշակում ձեռքով, հատակի հարթեցմամբ </t>
  </si>
  <si>
    <t>Պողպատե (St) էլ. եռակցվող խողովակների մոնտաժում  DN114x4 , փորձարկումով</t>
  </si>
  <si>
    <t>Պոլիէթիլեն DN110(HDPE)-մետաղ DN100(St) (НС) կցորդիչների մոնտաժում</t>
  </si>
  <si>
    <t>Նախապատրաստական շերտի իրականացում B7.5 դասի բետոնից h=10սմ հաստությամբ</t>
  </si>
  <si>
    <t xml:space="preserve">Հիմքի հավաքովի ե/բ սալ ՀՍ 15 տիպի </t>
  </si>
  <si>
    <t xml:space="preserve">Պատի հավաքովի ե/բ օղակ ՊՕ 15-9 տիպի </t>
  </si>
  <si>
    <t>Ներդիր դետալների տեղադրում</t>
  </si>
  <si>
    <t>Մետաղական կոնստրուկցիաների երկշերտ յուղաներկում</t>
  </si>
  <si>
    <t>Կողալիցքի գրունտների բարձում ա/մ</t>
  </si>
  <si>
    <t>Պոլիէթիլենե (HDPE) եռակցվող խողովակների մոնտաժում խրամուղիներում DN160, PN=1,0 ՄՊա, փորձարկումով</t>
  </si>
  <si>
    <t>Պոլիէթիլենե (HDPE) եռակցվող խողովակների մոնտաժում խրամուղիներում DN110, PN=1,0 ՄՊա, փորձարկումով</t>
  </si>
  <si>
    <t xml:space="preserve">Ռետինե կցաշուրթային ճկուն ներդիրի մոնտաժում DN100, PN=1,0ՄՊա </t>
  </si>
  <si>
    <t xml:space="preserve">Պողպատե էլ/եռակցող կցաշուրթերի մոնտաժում DN150, PN=1,0ՄՊա </t>
  </si>
  <si>
    <t xml:space="preserve">Ռետինե կցաշուրթային ճկուն ներդիրի մոնտաժում DN150, PN=1,0ՄՊա </t>
  </si>
  <si>
    <t>Պոլիէթիլենե արմունկների մոնտաժում DN160(HDPE) α = 90⁰</t>
  </si>
  <si>
    <t>Պոլիէթիլենե արմունկների մոնտաժում DN160(HDPE) α = 45⁰</t>
  </si>
  <si>
    <t>Պոլիէթիլեն DN160(HDPE)-մետաղ DN150(St) (НС) կցորդիչների մոնտաժում</t>
  </si>
  <si>
    <t>Փականների տակդիր 50(St) խողովակից և δ=4մմ, 100x100մմ չափերով 2թիթեղներից, Gմիջ=4,8կգ (2 հատ)</t>
  </si>
  <si>
    <t>Խրամուղիներում մոնտաժվող DN159x4, DN114x4, պողպատե (St) խողովակների և ձևավոր մասերի հակակոռոզիոն  մեկուսացում</t>
  </si>
  <si>
    <t>Պողպատե (St) DN114x4 խողովակների և ձևավոր մասերի մակերեսների երկշերտ ներկում՝ հակակոռոզիոն ներկով</t>
  </si>
  <si>
    <t xml:space="preserve">Պատի հավաքովի ե/բ օղակ ՊՕ 15-6 տիպի </t>
  </si>
  <si>
    <t>Տ. Բոյախչյան</t>
  </si>
  <si>
    <t>Չ/մ</t>
  </si>
  <si>
    <t>Ընդամենը I.2.1</t>
  </si>
  <si>
    <t>Ընդամենը I.1.3</t>
  </si>
  <si>
    <t>Ընդամենը I.1.2</t>
  </si>
  <si>
    <t>Ընդամենը I.1.1</t>
  </si>
  <si>
    <t>ԸՆԴԱՄԵՆԸ</t>
  </si>
  <si>
    <t>* Չնախատեսված ծախսերի գումարները "Արժեքի" 3 %-ի չափով ներառված են միավորի գների մեջ</t>
  </si>
  <si>
    <t>I.1 Ջրատար W-1</t>
  </si>
  <si>
    <t>I.1.1. Հողային աշխատանքներ</t>
  </si>
  <si>
    <t>Ասֆալտբետոնե ծածկույթի կտրում</t>
  </si>
  <si>
    <t>Խրամուղու և փոսորակի մշակում IV կարգի գրունտներում էքսկավատորով (քանդված ասֆալտբետոն և խիճ), բարձելով ա/մ</t>
  </si>
  <si>
    <t xml:space="preserve">Ասֆալտբետոնե ծածկույթի քանդում հարվածահար մուրճով խրամուղու էքսկավատորով մշակվող հատվածի ասֆալտապատ ծածկույթի ընդհանուր մակերեսի 50%-ի չափով </t>
  </si>
  <si>
    <t>Ասֆալտբետոնե ծածկույթի քանդում ձեռքի հարվածահար մուրճով</t>
  </si>
  <si>
    <t>Խճի շերտի քանդում ձեռքով</t>
  </si>
  <si>
    <t>Քանդված ասֆալտբետոնի և խճի բարձում և տեղափոխում սայլակով, միջինը 20 մ հեռավորությամբ, բարձելով ա/մ</t>
  </si>
  <si>
    <t>Բարձած ասֆալտբետոնի և խճի տեղափոխում մինչև 10.0 կմ Սիլիկյան աղբավայր</t>
  </si>
  <si>
    <t>Խրամուղում և փոսորակում VI կարգի գրունտների փխրեցում հիդրոմուրճով</t>
  </si>
  <si>
    <t>Խրամուղու և փոսորակի մշակում էքսկավատորով VI կարգի նախօրոք փխրեցրած գրունտներում  բարձելով ա/մ</t>
  </si>
  <si>
    <t>Խրամուղում և փոսորակում VI կարգի գրունտների փխրեցում ձեռքի հարվածահար մուրճով, կողալիցքով</t>
  </si>
  <si>
    <t>Բարձած գրունտի տեղափոխում մինչև 10.0 կմ Սիլիկյան աղբավայր</t>
  </si>
  <si>
    <t>Խրամուղու և փոսորակների մշակում V կարգի գրունտներում, էքսկավատորով, բարձելով ա/մ</t>
  </si>
  <si>
    <t>Խրամուղու և փոսորակների մշակում V կարգի գրունտներում ձեռքով, կողալիցքով</t>
  </si>
  <si>
    <t>Ավազի նախապատրաստական շերտի իրականացում h=10սմ հաստությամբ ( 0-5.0 մմ խոշորությամբ բազալտե խիճ )</t>
  </si>
  <si>
    <t>Խրամուղու և փոսորակի ետլիցք, ավազով`տոփանումով 
( 0-5.0 մմ խոշորությամբ բազալտե խիճ )</t>
  </si>
  <si>
    <t>Խճի նախապատրաստական շերտի իրականացում h=15սմ հաստությամբ</t>
  </si>
  <si>
    <t xml:space="preserve">Խոշորահատիկ ասֆալտբետոնե ծածկույթի իրականացում h=6սմ հաստությամբ </t>
  </si>
  <si>
    <t xml:space="preserve">Մանրահատիկ ասֆալտբետոնե ծածկույթի իրականացում h=4սմ հաստությամբ </t>
  </si>
  <si>
    <t>I.1.2. Տեխնոլոգիական աշխատանքներ</t>
  </si>
  <si>
    <t>Պողպատե (St) էլ. եռակցվող խողովակների մոնտաժում  խրամուղիներում DN377x6 (որպես պատյան)</t>
  </si>
  <si>
    <t>Պողպատե (St) էլ. եռակցվող խողովակների մոնտաժում  խրամուղիներում DN159x4 , փորձարկումով</t>
  </si>
  <si>
    <t>Պողպատե DN150(St) խողովակների ձևավոր մասերի մոնտաժում (4 հատ )</t>
  </si>
  <si>
    <t>Պոլիէթիլենե արմունկների մոնտաժում DN160(HDPE) α = 60⁰</t>
  </si>
  <si>
    <t>Խրամուղիներում մոնտաժվող DN377x6, DN159x4, պողպատե (St) խողովակների և ձևավոր մասերի հակակոռոզիոն մեկուսացում</t>
  </si>
  <si>
    <t>Պողպատե (St) DN159x4 խողովակների և ձևավոր մասերի մակերեսների երկշերտ ներկում՝ հակակոռոզիոն ներկով</t>
  </si>
  <si>
    <t>Գոյություն ունեցող բազալտե եզրաքարերի ապամոնտաժում, պահեստավորելով տեղում</t>
  </si>
  <si>
    <t xml:space="preserve">Պահեստավորված եզրաքարերի մոնտաժում 150x300մմ չափերի, բետոնե հիմքով </t>
  </si>
  <si>
    <t xml:space="preserve">Նոր բազալտե եզրաքարերի մոնտաժում 150x300մմ չափերի, բետոնե հիմքով </t>
  </si>
  <si>
    <t>I.1.3 Շինարարական աշխատանքներ
 Հավաքովի կլոր ե/բ դիտահորեր D=1.50 Hաշխ.=1.50 մ</t>
  </si>
  <si>
    <t>Ծածկի հավաքովի ե/բ սալ ԾՍ 15 տիպի, թուջե ծանր մտոց կափարիչով</t>
  </si>
  <si>
    <t>Մետաղական ելարանների տեղադրում</t>
  </si>
  <si>
    <t>I.2.1. Հողային աշխատանքներ</t>
  </si>
  <si>
    <t>Մշակված գրունտի բարձում և տեղափոխում սայլակով, միջինը 20 մ հեռավորությամբ, բարձելով ա/մ</t>
  </si>
  <si>
    <t>Խրամուղու և փոսորակների մշակում III կարգի գրունտներում ձեռքով, կողալիցքով</t>
  </si>
  <si>
    <t>Խրամուղու ետլիցք կողալիցքի մշակված գրունտներից, տոփանումով</t>
  </si>
  <si>
    <t>Շին նյութերի տեղափոխում միջինը 20.0 մ հեռավորությամբ</t>
  </si>
  <si>
    <t>Գոյություն ունեցող բնակաբաժակներում սիզամարգի ցանում</t>
  </si>
  <si>
    <t>Պոլիէթիլենե (HDPE) եռակցվող խողովակների մոնտաժում խրամուղիներում DN63, PN=1,0 ՄՊա, փորձարկումով</t>
  </si>
  <si>
    <t>Գնդային փականների մոնտաժում DN50</t>
  </si>
  <si>
    <t>Պոլիէթիլենե (HDPE) գոտի միացումների մոնտաժում DN160x2՛՛</t>
  </si>
  <si>
    <t>Պոլիէթիլենե (HDPE) գոտի միացումների մոնտաժում DN63x3/4՛՛</t>
  </si>
  <si>
    <t>Պոլիէթիլենե (HDPE) կցամաս արտաքին պարուրակով DN63x2՛՛</t>
  </si>
  <si>
    <t>Պոլիէթիլենե (HDPE) կցամաս արտաքին պարուրակով DN25x3/4՛՛</t>
  </si>
  <si>
    <t>Պոլիէթիլենե (HDPE) կարճախողովակի մոնտաժում DN25, L=0.3 մ</t>
  </si>
  <si>
    <t>Ոռոգման ինքնաշխատ ցնցուղների մոնտաժում HUNTER PSU-06</t>
  </si>
  <si>
    <t>Ցնցուղի գլխիկների մոնտաժում HUNTER PCN-50</t>
  </si>
  <si>
    <t>Պոլիէթիլենե արմունկների մոնտաժում DN63(HDPE) α = 90⁰</t>
  </si>
  <si>
    <t xml:space="preserve">Պոլիէթիլենե խցափակիչների մոնտաժում DN63(HDPE) </t>
  </si>
  <si>
    <t>Պոլիմերավազային ուղղանկյուն հորերի տեղադրում</t>
  </si>
  <si>
    <t>I.2 Ոռոգման ջրագծեր W-1-1, W-1-2</t>
  </si>
  <si>
    <t>I.2.2. Տեխնոլոգիական աշխատանքներ</t>
  </si>
  <si>
    <t xml:space="preserve">II.1. Ջրատար W-2 </t>
  </si>
  <si>
    <t>II.1.1. Հողային աշխատանքներ</t>
  </si>
  <si>
    <t xml:space="preserve">Ասֆալտբետոնե ծածկույթի քանդում հարվածահար մուրճով խրամուղու և փոսորակի ասֆալտապատ ծածկույթի ընդհանուր մակերեսի (600.0մ2) 50%-ի չափով </t>
  </si>
  <si>
    <t>Բազալտե կամ բետոնե սալիկների ապամոնտաժում, պահեստավորելով տեղում</t>
  </si>
  <si>
    <t xml:space="preserve">Սալարկված հատվածներում ավազե հիմքի քանդում էքսկավատորով, կողալիցքով </t>
  </si>
  <si>
    <t>Խրամուղու և փոսորակի մշակում IV կարգի գրունտներում էքսկավատորով (քանդված ասֆալտբետոն և խիճ), կողալիցքով</t>
  </si>
  <si>
    <t>Կողլիցքի գրունտի բարձում և տեղափոխում սայլակով, միջինը 20 մ հեռավորությամբ, բարձելով ա/մ</t>
  </si>
  <si>
    <t>Կողլիցքի ավազի բարձում և տեղափոխում սայլակով, միջինը 20 մ հեռավորությամբ, բարձելով ա/մ</t>
  </si>
  <si>
    <t>Բարձած ավազի տեղափոխում մինչև 10.0 կմ Սիլիկյան աղբավայր</t>
  </si>
  <si>
    <t>Խրամուղու և փոսորակի մշակում էքսկավատորով VI կարգի նախօրոք փխրեցրած գրունտներում, կողալիցքով</t>
  </si>
  <si>
    <t>Խրամուղու և փոսորակների մշակում V կարգի գրունտներում, էքսկավատորով, կողալիցքով</t>
  </si>
  <si>
    <t xml:space="preserve">Պահեստավորված բազալտե կամ բետոնե սալիկների մոնտաժում 15 սմ հաստությամբ ավազե հիմքով  </t>
  </si>
  <si>
    <t xml:space="preserve">Նոր բետոնե սալիկների մոնտաժում 15 սմ հաստությամբ ավազե հիմքով  </t>
  </si>
  <si>
    <t xml:space="preserve">Նոր բազալտե սալիկների մոնտաժում 15 սմ հաստությամբ ավազե հիմքով  </t>
  </si>
  <si>
    <t>II.1.2 Տեխնոլոգիական աշխատանքներ</t>
  </si>
  <si>
    <t>Պողպատե (St) էլ. եռակցվող խողովակների մոնտաժում  խրամուղիներում DN325x5 (որպես պատյան)</t>
  </si>
  <si>
    <t>Պողպատե DN100(St) խողովակների ձևավոր մասերի մոնտաժում (1 հատ )</t>
  </si>
  <si>
    <t>Պողպատե (St) DN377x6, DN325x5, DN159x4, DN114x4 խողովակների և ձևավոր մասերի մակերեսների երկշերտ ներկում՝ հակակոռոզիոն ներկով</t>
  </si>
  <si>
    <t>II.1.3 Շինարարական աշխատանքներ
Հավաքովի կլոր ե/բ դիտահորեր D=1.0 Hաշխ.=1.50 մ</t>
  </si>
  <si>
    <t>D=1.0մ տրամագծով հավաքովի ե/բ էլեմենտներով հորի կառուցում</t>
  </si>
  <si>
    <t xml:space="preserve">Հիմքի հավաքովի ե/բ սալ ՀՍ 10 տիպի </t>
  </si>
  <si>
    <t xml:space="preserve">Պատի հավաքովի ե/բ օղակ ՊՕ 10-9 տիպի </t>
  </si>
  <si>
    <t xml:space="preserve">Պատի հավաքովի ե/բ օղակ ՊՕ 10-6 տիպի </t>
  </si>
  <si>
    <t>Ծածկի հավաքովի ե/բ սալ ԾՍ 10 տիպի, թուջե ծանր մտոց կափարիչով</t>
  </si>
  <si>
    <t>II.2. Ոռոգման ջրագծեր W-2-1 ÷W-2-8</t>
  </si>
  <si>
    <t>II.2.1. Հողային աշխատանքներ</t>
  </si>
  <si>
    <t xml:space="preserve">Ասֆալտբետոնե ծածկույթի քանդում հարվածահար մուրճով խրամուղու և փոսորակի ասֆալտապատ ծածկույթի ընդհանուր մակերեսի (270.0մ2) 50%-ի չափով </t>
  </si>
  <si>
    <t>II.2.2 Տեխնոլոգիական աշխատանքներ</t>
  </si>
  <si>
    <t>Պոլիէթիլենե (HDPE) գոտի միացումների մոնտաժում DN110x2՛՛</t>
  </si>
  <si>
    <t>III.1. Ջրատար W-3</t>
  </si>
  <si>
    <t>III.1.1. Հողային աշխատանքներ</t>
  </si>
  <si>
    <t xml:space="preserve">Ասֆալտբետոնե ծածկույթի քանդում հարվածահար մուրճով խրամուղու և փոսորակի ասֆալտապատ ծածկույթի ընդհանուր մակերեսի (756.0մ2) 50%-ի չափով </t>
  </si>
  <si>
    <t>Բազալտե սալահատակի վերականգնում, նոր 40.0 մմ հաստությամբ բազալտե սալիկներով, ցեմենտավազային հիմքով</t>
  </si>
  <si>
    <t>III.1.2 Տեխնոլոգիական աշխատանքներ</t>
  </si>
  <si>
    <t>Պողպատե DN150-100(St) խողովակների ձևավոր մասերի մոնտաժում (2 հատ )</t>
  </si>
  <si>
    <t>Փականների տակդիր 50(St) խողովակից և δ=4մմ, 100x100մմ չափերով 2թիթեղներից, Gմիջ=4,8կգ (4 հատ)</t>
  </si>
  <si>
    <t>Խրամուղիներում մոնտաժվող DN377x6,  DN325x5, DN159x4, DN114x4 պողպատե (St) խողովակների և ձևավոր մասերի հակակոռոզիոն մեկուսացում</t>
  </si>
  <si>
    <t>III.2. Ոռոգման ջրագծեր W-3-1 ÷W-3-8</t>
  </si>
  <si>
    <t>III.2.1. Հողային աշխատանքներ</t>
  </si>
  <si>
    <t>III.1.3 Շինարարական աշխատանքներ
Հավաքովի կլոր ե/բ դիտահորեր D=1.0 Hաշխ.=1.50 մ</t>
  </si>
  <si>
    <t>III.2.2 Տեխնոլոգիական աշխատանքներ</t>
  </si>
  <si>
    <t>IV.1.  Ճյուղեր Ճ-1, Ճ-2, Ճ-3, Ճ-4</t>
  </si>
  <si>
    <t>IV.1.1. Հողային աշխատանքներ</t>
  </si>
  <si>
    <t xml:space="preserve">Ասֆալտբետոնե ծածկույթի քանդում հարվածահար մուրճով խրամուղու և փոսորակի ասֆալտապատ ծածկույթի ընդհանուր մակերեսի (227.0մ2) 50%-ի չափով </t>
  </si>
  <si>
    <t xml:space="preserve">Ասֆալտբետոնե ծածկույթի քանդում հարվածահար մուրճով խրամուղու և փոսորակի ասֆալտապատ ծածկույթի ընդհանուր մակերեսի (242.0մ2) 50%-ի չափով </t>
  </si>
  <si>
    <t>IV.1.2 Տեխնոլոգիական աշխատանքներ</t>
  </si>
  <si>
    <t>Պողպատե (St) էլ. եռակցվող խողովակների մոնտաժում  խրամուղիներում DN114x4, փորձարկումով</t>
  </si>
  <si>
    <t xml:space="preserve">Պողպատե էլ/եռակցող կցաշուրթերի մոնտաժում DN100, PN=1,0ՄՊա </t>
  </si>
  <si>
    <t>Պողպատե DN150-100(St) խողովակների ձևավոր մասերի մոնտաժում (1 հատ )</t>
  </si>
  <si>
    <t>Պոլիէթիլենե անցումի մոնտաժում DN160x110(HDPE)</t>
  </si>
  <si>
    <t>Պոլիէթիլենե անցումային եռաբաշխիչի մոնտաժում DN110(HDPE)</t>
  </si>
  <si>
    <t>Պոլիէթիլենե արմունկների մոնտաժում DN110(HDPE) α = 45⁰</t>
  </si>
  <si>
    <t>Փականների տակդիր 50(St) խողովակից և δ=4մմ, 100x100մմ չափերով 2թիթեղներից, Gմիջ=4,8կգ (5 հատ)</t>
  </si>
  <si>
    <t>Խրամուղիներում մոնտաժվող DN114x4 պողպատե (St) խողովակների և ձևավոր մասերի հակակոռոզիոն մեկուսացում</t>
  </si>
  <si>
    <t>IV.1.3 Շինարարական աշխատանքներ
Հավաքովի կլոր ե/բ դիտահորեր D=1.0 Hաշխ.=1.50 մ</t>
  </si>
  <si>
    <t>Շինարարության անվանումը՝ ՀՀ, ք. Երևան, Կիևյան փողոցի երկկողմանի ոռոգման ջրագծի կառուցում</t>
  </si>
  <si>
    <t>Միավ. արժեքը (հազար ՀՀ դրամ)</t>
  </si>
  <si>
    <t>Ընդամենը I.2.2</t>
  </si>
  <si>
    <t>Ընդամենը II.1.1</t>
  </si>
  <si>
    <t>Ընդամենը II.1.2</t>
  </si>
  <si>
    <t>Ընդամենը II.1.3</t>
  </si>
  <si>
    <t>Ընդամենը II.2.1</t>
  </si>
  <si>
    <t>Ընդամենը II.2.2</t>
  </si>
  <si>
    <t>Ընդամենը III.1.1</t>
  </si>
  <si>
    <t>Ընդամենը III.1.2</t>
  </si>
  <si>
    <t>Ընդամենը III.1.3</t>
  </si>
  <si>
    <t>Ընդամենը III.2.1</t>
  </si>
  <si>
    <t>Ընդամենը III.2.2</t>
  </si>
  <si>
    <t>Ընդամենը IV.1.1</t>
  </si>
  <si>
    <t>Ընդամենը IV.1.2</t>
  </si>
  <si>
    <t>Ընդամենը IV.1.3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</si>
</sst>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00"/>
    <numFmt numFmtId="166" formatCode="0.000"/>
    <numFmt numFmtId="167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Sylfaen"/>
      <family val="1"/>
    </font>
    <font>
      <i/>
      <sz val="10"/>
      <name val="Sylfaen"/>
      <family val="1"/>
    </font>
    <font>
      <sz val="10"/>
      <name val="Sylfaen"/>
      <family val="1"/>
    </font>
    <font>
      <sz val="11"/>
      <name val="Sylfaen"/>
      <family val="1"/>
      <charset val="204"/>
    </font>
    <font>
      <sz val="10"/>
      <name val="Arial"/>
      <family val="2"/>
      <charset val="204"/>
    </font>
    <font>
      <b/>
      <sz val="11"/>
      <name val="Sylfaen"/>
      <family val="1"/>
    </font>
    <font>
      <sz val="10"/>
      <name val="Arial"/>
      <family val="2"/>
    </font>
    <font>
      <b/>
      <i/>
      <sz val="10"/>
      <name val="Sylfaen"/>
      <family val="1"/>
      <charset val="204"/>
    </font>
    <font>
      <i/>
      <sz val="10"/>
      <name val="Sylfaen"/>
      <family val="1"/>
      <charset val="204"/>
    </font>
    <font>
      <sz val="10"/>
      <color theme="1"/>
      <name val="Calibri"/>
      <family val="2"/>
      <scheme val="minor"/>
    </font>
    <font>
      <sz val="10"/>
      <name val="Sylfaen"/>
      <family val="1"/>
      <charset val="204"/>
    </font>
    <font>
      <vertAlign val="superscript"/>
      <sz val="10"/>
      <name val="Sylfaen"/>
      <family val="1"/>
    </font>
    <font>
      <b/>
      <sz val="10"/>
      <name val="Sylfaen"/>
      <family val="1"/>
      <charset val="204"/>
    </font>
    <font>
      <b/>
      <sz val="10"/>
      <name val="Sylfaen"/>
      <family val="1"/>
    </font>
    <font>
      <sz val="11"/>
      <color rgb="FF000000"/>
      <name val="Calibri"/>
      <family val="2"/>
      <charset val="204"/>
      <scheme val="minor"/>
    </font>
    <font>
      <vertAlign val="superscript"/>
      <sz val="11"/>
      <name val="Sylfaen"/>
      <family val="1"/>
      <charset val="204"/>
    </font>
    <font>
      <b/>
      <sz val="12"/>
      <name val="Sylfaen"/>
      <family val="1"/>
    </font>
    <font>
      <b/>
      <i/>
      <sz val="11"/>
      <color theme="1"/>
      <name val="Calibri"/>
      <family val="2"/>
      <scheme val="minor"/>
    </font>
    <font>
      <b/>
      <i/>
      <sz val="1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8">
    <xf numFmtId="0" fontId="0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6" fillId="0" borderId="0"/>
    <xf numFmtId="9" fontId="8" fillId="0" borderId="0" applyFont="0" applyFill="0" applyBorder="0" applyAlignment="0" applyProtection="0"/>
    <xf numFmtId="0" fontId="6" fillId="0" borderId="0"/>
    <xf numFmtId="0" fontId="6" fillId="0" borderId="0"/>
    <xf numFmtId="0" fontId="1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0" fillId="0" borderId="0" xfId="0" applyFill="1"/>
    <xf numFmtId="0" fontId="2" fillId="0" borderId="0" xfId="0" applyFont="1" applyBorder="1"/>
    <xf numFmtId="164" fontId="2" fillId="0" borderId="0" xfId="0" applyNumberFormat="1" applyFont="1" applyBorder="1"/>
    <xf numFmtId="165" fontId="4" fillId="0" borderId="1" xfId="0" applyNumberFormat="1" applyFont="1" applyFill="1" applyBorder="1" applyAlignment="1">
      <alignment horizontal="center" vertical="center" wrapText="1"/>
    </xf>
    <xf numFmtId="167" fontId="12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166" fontId="12" fillId="0" borderId="1" xfId="1" applyNumberFormat="1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2" fontId="12" fillId="0" borderId="1" xfId="1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10" fillId="0" borderId="1" xfId="5" applyFont="1" applyFill="1" applyBorder="1" applyAlignment="1">
      <alignment horizontal="centerContinuous" vertical="center" wrapText="1"/>
    </xf>
    <xf numFmtId="0" fontId="11" fillId="0" borderId="1" xfId="0" applyFont="1" applyFill="1" applyBorder="1"/>
    <xf numFmtId="0" fontId="12" fillId="0" borderId="1" xfId="5" applyFont="1" applyFill="1" applyBorder="1" applyAlignment="1">
      <alignment vertical="center" wrapText="1"/>
    </xf>
    <xf numFmtId="0" fontId="20" fillId="0" borderId="5" xfId="5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top" wrapText="1"/>
    </xf>
    <xf numFmtId="165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vertical="top"/>
    </xf>
    <xf numFmtId="167" fontId="0" fillId="0" borderId="0" xfId="0" applyNumberFormat="1"/>
    <xf numFmtId="0" fontId="12" fillId="0" borderId="1" xfId="5" applyFont="1" applyFill="1" applyBorder="1" applyAlignment="1">
      <alignment horizontal="left" vertical="center" wrapText="1"/>
    </xf>
    <xf numFmtId="0" fontId="20" fillId="0" borderId="4" xfId="5" applyFont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164" fontId="20" fillId="0" borderId="1" xfId="1" applyNumberFormat="1" applyFont="1" applyFill="1" applyBorder="1" applyAlignment="1">
      <alignment horizontal="center" vertical="center" wrapText="1"/>
    </xf>
    <xf numFmtId="165" fontId="20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7" fillId="0" borderId="0" xfId="0" applyFont="1" applyAlignment="1">
      <alignment horizontal="center" vertical="center" wrapText="1"/>
    </xf>
    <xf numFmtId="0" fontId="9" fillId="0" borderId="1" xfId="5" applyFont="1" applyFill="1" applyBorder="1" applyAlignment="1">
      <alignment horizontal="center" vertical="center" wrapText="1"/>
    </xf>
    <xf numFmtId="0" fontId="9" fillId="0" borderId="4" xfId="5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 vertical="center" wrapText="1"/>
    </xf>
    <xf numFmtId="0" fontId="9" fillId="0" borderId="6" xfId="5" applyFont="1" applyFill="1" applyBorder="1" applyAlignment="1">
      <alignment horizontal="center" vertical="center" wrapText="1"/>
    </xf>
    <xf numFmtId="0" fontId="9" fillId="3" borderId="1" xfId="5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</cellXfs>
  <cellStyles count="18">
    <cellStyle name="Normal" xfId="0" builtinId="0"/>
    <cellStyle name="Normal 10" xfId="5"/>
    <cellStyle name="Normal 10 2" xfId="14"/>
    <cellStyle name="Normal 10 2 2" xfId="9"/>
    <cellStyle name="Normal 10 2 2 2" xfId="17"/>
    <cellStyle name="Normal 10 2 3" xfId="10"/>
    <cellStyle name="Normal 11" xfId="3"/>
    <cellStyle name="Normal 2" xfId="1"/>
    <cellStyle name="Normal 2 2 2" xfId="11"/>
    <cellStyle name="Normal 23 2" xfId="8"/>
    <cellStyle name="Normal 24" xfId="12"/>
    <cellStyle name="Normal 4 2" xfId="6"/>
    <cellStyle name="Normal 8" xfId="4"/>
    <cellStyle name="Percent 2" xfId="2"/>
    <cellStyle name="Percent 4" xfId="7"/>
    <cellStyle name="Обычный 2" xfId="15"/>
    <cellStyle name="Обычный 3 2" xfId="13"/>
    <cellStyle name="Обычный 7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4"/>
  <sheetViews>
    <sheetView tabSelected="1" view="pageBreakPreview" topLeftCell="A199" zoomScaleNormal="100" zoomScaleSheetLayoutView="100" workbookViewId="0">
      <selection activeCell="M17" sqref="M17"/>
    </sheetView>
  </sheetViews>
  <sheetFormatPr defaultRowHeight="15" x14ac:dyDescent="0.25"/>
  <cols>
    <col min="1" max="1" width="3.85546875" bestFit="1" customWidth="1"/>
    <col min="2" max="2" width="55.140625" customWidth="1"/>
    <col min="3" max="3" width="6" customWidth="1"/>
    <col min="4" max="4" width="10.42578125" customWidth="1"/>
    <col min="5" max="5" width="15.85546875" customWidth="1"/>
    <col min="6" max="6" width="15.28515625" customWidth="1"/>
  </cols>
  <sheetData>
    <row r="1" spans="1:10" ht="30.75" customHeight="1" x14ac:dyDescent="0.25">
      <c r="A1" s="33" t="s">
        <v>164</v>
      </c>
      <c r="B1" s="33"/>
      <c r="C1" s="33"/>
      <c r="D1" s="33"/>
      <c r="E1" s="33"/>
      <c r="F1" s="33"/>
    </row>
    <row r="2" spans="1:10" ht="18" x14ac:dyDescent="0.35">
      <c r="A2" s="41" t="s">
        <v>11</v>
      </c>
      <c r="B2" s="41"/>
      <c r="C2" s="41"/>
      <c r="D2" s="41"/>
      <c r="E2" s="41"/>
      <c r="F2" s="41"/>
    </row>
    <row r="3" spans="1:10" x14ac:dyDescent="0.25">
      <c r="A3" s="5"/>
      <c r="B3" s="5"/>
      <c r="C3" s="5"/>
      <c r="D3" s="6"/>
      <c r="E3" s="1"/>
      <c r="F3" s="1"/>
    </row>
    <row r="4" spans="1:10" ht="27.75" customHeight="1" x14ac:dyDescent="0.25">
      <c r="A4" s="42" t="s">
        <v>6</v>
      </c>
      <c r="B4" s="42" t="s">
        <v>7</v>
      </c>
      <c r="C4" s="42" t="s">
        <v>49</v>
      </c>
      <c r="D4" s="43" t="s">
        <v>0</v>
      </c>
      <c r="E4" s="39" t="s">
        <v>165</v>
      </c>
      <c r="F4" s="39" t="s">
        <v>8</v>
      </c>
    </row>
    <row r="5" spans="1:10" ht="25.5" customHeight="1" x14ac:dyDescent="0.25">
      <c r="A5" s="42"/>
      <c r="B5" s="42"/>
      <c r="C5" s="42"/>
      <c r="D5" s="43"/>
      <c r="E5" s="40"/>
      <c r="F5" s="40"/>
    </row>
    <row r="6" spans="1:10" x14ac:dyDescent="0.25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>
        <v>6</v>
      </c>
    </row>
    <row r="7" spans="1:10" x14ac:dyDescent="0.25">
      <c r="A7" s="38" t="s">
        <v>56</v>
      </c>
      <c r="B7" s="38"/>
      <c r="C7" s="38"/>
      <c r="D7" s="17"/>
      <c r="E7" s="17"/>
      <c r="F7" s="17"/>
    </row>
    <row r="8" spans="1:10" x14ac:dyDescent="0.25">
      <c r="A8" s="34" t="s">
        <v>57</v>
      </c>
      <c r="B8" s="34"/>
      <c r="C8" s="34"/>
      <c r="D8" s="17"/>
      <c r="E8" s="18"/>
      <c r="F8" s="18"/>
      <c r="J8" s="26"/>
    </row>
    <row r="9" spans="1:10" ht="24" customHeight="1" x14ac:dyDescent="0.25">
      <c r="A9" s="11">
        <v>1</v>
      </c>
      <c r="B9" s="19" t="s">
        <v>58</v>
      </c>
      <c r="C9" s="12" t="s">
        <v>5</v>
      </c>
      <c r="D9" s="13">
        <v>856</v>
      </c>
      <c r="E9" s="7">
        <v>0.43756844749521745</v>
      </c>
      <c r="F9" s="7">
        <v>374.55859105590616</v>
      </c>
      <c r="J9" s="26"/>
    </row>
    <row r="10" spans="1:10" ht="42.75" customHeight="1" x14ac:dyDescent="0.25">
      <c r="A10" s="11">
        <v>2</v>
      </c>
      <c r="B10" s="19" t="s">
        <v>60</v>
      </c>
      <c r="C10" s="12" t="s">
        <v>15</v>
      </c>
      <c r="D10" s="13">
        <v>11.5</v>
      </c>
      <c r="E10" s="7">
        <v>5.8813879204201429</v>
      </c>
      <c r="F10" s="7">
        <v>67.635961084831649</v>
      </c>
      <c r="J10" s="26"/>
    </row>
    <row r="11" spans="1:10" ht="32.25" customHeight="1" x14ac:dyDescent="0.25">
      <c r="A11" s="11">
        <v>3</v>
      </c>
      <c r="B11" s="19" t="s">
        <v>59</v>
      </c>
      <c r="C11" s="12" t="s">
        <v>15</v>
      </c>
      <c r="D11" s="13">
        <v>44</v>
      </c>
      <c r="E11" s="7">
        <v>1.196108879604203</v>
      </c>
      <c r="F11" s="7">
        <v>52.628790702584929</v>
      </c>
      <c r="J11" s="26"/>
    </row>
    <row r="12" spans="1:10" ht="30" x14ac:dyDescent="0.25">
      <c r="A12" s="11">
        <v>4</v>
      </c>
      <c r="B12" s="19" t="s">
        <v>61</v>
      </c>
      <c r="C12" s="12" t="s">
        <v>15</v>
      </c>
      <c r="D12" s="13">
        <v>33</v>
      </c>
      <c r="E12" s="7">
        <v>5.8813879204201429</v>
      </c>
      <c r="F12" s="7">
        <v>194.08580137386471</v>
      </c>
      <c r="J12" s="26"/>
    </row>
    <row r="13" spans="1:10" ht="18" x14ac:dyDescent="0.25">
      <c r="A13" s="11">
        <v>5</v>
      </c>
      <c r="B13" s="19" t="s">
        <v>62</v>
      </c>
      <c r="C13" s="12" t="s">
        <v>15</v>
      </c>
      <c r="D13" s="13">
        <v>33</v>
      </c>
      <c r="E13" s="7">
        <v>0.73575983376110898</v>
      </c>
      <c r="F13" s="7">
        <v>24.280074514116595</v>
      </c>
    </row>
    <row r="14" spans="1:10" ht="30" x14ac:dyDescent="0.25">
      <c r="A14" s="11">
        <v>6</v>
      </c>
      <c r="B14" s="19" t="s">
        <v>63</v>
      </c>
      <c r="C14" s="12" t="s">
        <v>23</v>
      </c>
      <c r="D14" s="13">
        <f>66*1.9</f>
        <v>125.39999999999999</v>
      </c>
      <c r="E14" s="7">
        <v>2.1923761095746337</v>
      </c>
      <c r="F14" s="7">
        <v>274.92396414065905</v>
      </c>
    </row>
    <row r="15" spans="1:10" ht="30" customHeight="1" x14ac:dyDescent="0.25">
      <c r="A15" s="11">
        <v>7</v>
      </c>
      <c r="B15" s="19" t="s">
        <v>64</v>
      </c>
      <c r="C15" s="12" t="s">
        <v>13</v>
      </c>
      <c r="D15" s="15">
        <v>209</v>
      </c>
      <c r="E15" s="7">
        <v>3.0407029205940379</v>
      </c>
      <c r="F15" s="7">
        <v>635.50691040415393</v>
      </c>
    </row>
    <row r="16" spans="1:10" ht="30" x14ac:dyDescent="0.25">
      <c r="A16" s="11">
        <v>8</v>
      </c>
      <c r="B16" s="19" t="s">
        <v>65</v>
      </c>
      <c r="C16" s="12" t="s">
        <v>15</v>
      </c>
      <c r="D16" s="13">
        <v>33</v>
      </c>
      <c r="E16" s="7">
        <v>7.9557899544584991</v>
      </c>
      <c r="F16" s="7">
        <v>262.54106849713048</v>
      </c>
    </row>
    <row r="17" spans="1:6" ht="30" x14ac:dyDescent="0.25">
      <c r="A17" s="11">
        <v>9</v>
      </c>
      <c r="B17" s="19" t="s">
        <v>66</v>
      </c>
      <c r="C17" s="12" t="s">
        <v>15</v>
      </c>
      <c r="D17" s="15">
        <v>33</v>
      </c>
      <c r="E17" s="7">
        <v>1.5776961008090651</v>
      </c>
      <c r="F17" s="7">
        <v>52.063971326699146</v>
      </c>
    </row>
    <row r="18" spans="1:6" ht="30" x14ac:dyDescent="0.25">
      <c r="A18" s="11">
        <v>10</v>
      </c>
      <c r="B18" s="19" t="s">
        <v>67</v>
      </c>
      <c r="C18" s="12" t="s">
        <v>15</v>
      </c>
      <c r="D18" s="15">
        <v>50</v>
      </c>
      <c r="E18" s="7">
        <v>32.547871951278012</v>
      </c>
      <c r="F18" s="7">
        <v>1627.3935975639006</v>
      </c>
    </row>
    <row r="19" spans="1:6" ht="22.5" customHeight="1" x14ac:dyDescent="0.25">
      <c r="A19" s="11">
        <v>11</v>
      </c>
      <c r="B19" s="19" t="s">
        <v>35</v>
      </c>
      <c r="C19" s="12" t="s">
        <v>13</v>
      </c>
      <c r="D19" s="13">
        <v>110</v>
      </c>
      <c r="E19" s="7">
        <v>0.75260672418233709</v>
      </c>
      <c r="F19" s="7">
        <v>82.78673966005708</v>
      </c>
    </row>
    <row r="20" spans="1:6" ht="30" customHeight="1" x14ac:dyDescent="0.25">
      <c r="A20" s="11">
        <v>12</v>
      </c>
      <c r="B20" s="19" t="s">
        <v>68</v>
      </c>
      <c r="C20" s="12" t="s">
        <v>13</v>
      </c>
      <c r="D20" s="15">
        <v>215.8</v>
      </c>
      <c r="E20" s="7">
        <v>3.0407029205940379</v>
      </c>
      <c r="F20" s="7">
        <v>656.18369026419339</v>
      </c>
    </row>
    <row r="21" spans="1:6" ht="33" customHeight="1" x14ac:dyDescent="0.25">
      <c r="A21" s="11">
        <v>13</v>
      </c>
      <c r="B21" s="19" t="s">
        <v>69</v>
      </c>
      <c r="C21" s="12" t="s">
        <v>15</v>
      </c>
      <c r="D21" s="15">
        <v>82</v>
      </c>
      <c r="E21" s="7">
        <v>1.5776961008090651</v>
      </c>
      <c r="F21" s="7">
        <v>129.37108026634334</v>
      </c>
    </row>
    <row r="22" spans="1:6" ht="30" x14ac:dyDescent="0.25">
      <c r="A22" s="11">
        <v>14</v>
      </c>
      <c r="B22" s="19" t="s">
        <v>70</v>
      </c>
      <c r="C22" s="12" t="s">
        <v>15</v>
      </c>
      <c r="D22" s="15">
        <v>124</v>
      </c>
      <c r="E22" s="7">
        <v>6.3480741083205814</v>
      </c>
      <c r="F22" s="7">
        <v>787.16118943175206</v>
      </c>
    </row>
    <row r="23" spans="1:6" ht="22.5" customHeight="1" x14ac:dyDescent="0.25">
      <c r="A23" s="11">
        <v>15</v>
      </c>
      <c r="B23" s="19" t="s">
        <v>35</v>
      </c>
      <c r="C23" s="12" t="s">
        <v>13</v>
      </c>
      <c r="D23" s="13">
        <f>2.3*124</f>
        <v>285.2</v>
      </c>
      <c r="E23" s="7">
        <v>0.75260672418233709</v>
      </c>
      <c r="F23" s="7">
        <v>214.64343773680253</v>
      </c>
    </row>
    <row r="24" spans="1:6" ht="30" customHeight="1" x14ac:dyDescent="0.25">
      <c r="A24" s="11">
        <v>16</v>
      </c>
      <c r="B24" s="19" t="s">
        <v>68</v>
      </c>
      <c r="C24" s="12" t="s">
        <v>13</v>
      </c>
      <c r="D24" s="15">
        <v>473.8</v>
      </c>
      <c r="E24" s="7">
        <v>3.0407029205940379</v>
      </c>
      <c r="F24" s="7">
        <v>1440.6850437774551</v>
      </c>
    </row>
    <row r="25" spans="1:6" ht="30" x14ac:dyDescent="0.25">
      <c r="A25" s="11">
        <v>17</v>
      </c>
      <c r="B25" s="19" t="s">
        <v>24</v>
      </c>
      <c r="C25" s="12" t="s">
        <v>15</v>
      </c>
      <c r="D25" s="15">
        <v>60</v>
      </c>
      <c r="E25" s="7">
        <v>1.196108879604203</v>
      </c>
      <c r="F25" s="7">
        <v>71.766532776252177</v>
      </c>
    </row>
    <row r="26" spans="1:6" ht="30" x14ac:dyDescent="0.25">
      <c r="A26" s="11">
        <v>18</v>
      </c>
      <c r="B26" s="19" t="s">
        <v>26</v>
      </c>
      <c r="C26" s="12" t="s">
        <v>15</v>
      </c>
      <c r="D26" s="15">
        <v>90</v>
      </c>
      <c r="E26" s="7">
        <v>6.3480741083205814</v>
      </c>
      <c r="F26" s="7">
        <v>571.32666974885228</v>
      </c>
    </row>
    <row r="27" spans="1:6" ht="22.5" customHeight="1" x14ac:dyDescent="0.25">
      <c r="A27" s="11">
        <v>19</v>
      </c>
      <c r="B27" s="19" t="s">
        <v>35</v>
      </c>
      <c r="C27" s="12" t="s">
        <v>13</v>
      </c>
      <c r="D27" s="13">
        <v>180</v>
      </c>
      <c r="E27" s="7">
        <v>1.1779931335027884</v>
      </c>
      <c r="F27" s="7">
        <v>212.03876403050191</v>
      </c>
    </row>
    <row r="28" spans="1:6" ht="30" customHeight="1" x14ac:dyDescent="0.25">
      <c r="A28" s="11">
        <v>20</v>
      </c>
      <c r="B28" s="19" t="s">
        <v>68</v>
      </c>
      <c r="C28" s="12" t="s">
        <v>13</v>
      </c>
      <c r="D28" s="15">
        <v>300</v>
      </c>
      <c r="E28" s="7">
        <v>3.0407029205940379</v>
      </c>
      <c r="F28" s="7">
        <v>912.21087617821138</v>
      </c>
    </row>
    <row r="29" spans="1:6" ht="30" x14ac:dyDescent="0.25">
      <c r="A29" s="11">
        <v>21</v>
      </c>
      <c r="B29" s="19" t="s">
        <v>27</v>
      </c>
      <c r="C29" s="12" t="s">
        <v>15</v>
      </c>
      <c r="D29" s="15">
        <v>10</v>
      </c>
      <c r="E29" s="7">
        <v>6.7800049239382716</v>
      </c>
      <c r="F29" s="7">
        <v>67.800049239382716</v>
      </c>
    </row>
    <row r="30" spans="1:6" ht="30" x14ac:dyDescent="0.25">
      <c r="A30" s="11">
        <v>22</v>
      </c>
      <c r="B30" s="19" t="s">
        <v>71</v>
      </c>
      <c r="C30" s="12" t="s">
        <v>15</v>
      </c>
      <c r="D30" s="15">
        <v>30</v>
      </c>
      <c r="E30" s="7">
        <v>9.5181511415117424</v>
      </c>
      <c r="F30" s="7">
        <v>285.54453424535228</v>
      </c>
    </row>
    <row r="31" spans="1:6" ht="30" x14ac:dyDescent="0.25">
      <c r="A31" s="11">
        <v>23</v>
      </c>
      <c r="B31" s="19" t="s">
        <v>72</v>
      </c>
      <c r="C31" s="12" t="s">
        <v>15</v>
      </c>
      <c r="D31" s="15">
        <v>364</v>
      </c>
      <c r="E31" s="7">
        <v>7.1196694998118231</v>
      </c>
      <c r="F31" s="7">
        <v>2591.5596979315037</v>
      </c>
    </row>
    <row r="32" spans="1:6" ht="30" x14ac:dyDescent="0.25">
      <c r="A32" s="11">
        <v>24</v>
      </c>
      <c r="B32" s="27" t="s">
        <v>73</v>
      </c>
      <c r="C32" s="12" t="s">
        <v>10</v>
      </c>
      <c r="D32" s="10">
        <v>579</v>
      </c>
      <c r="E32" s="7">
        <v>1.7381779567575475</v>
      </c>
      <c r="F32" s="7">
        <v>1006.40503696262</v>
      </c>
    </row>
    <row r="33" spans="1:7" ht="30" x14ac:dyDescent="0.25">
      <c r="A33" s="11">
        <v>25</v>
      </c>
      <c r="B33" s="19" t="s">
        <v>74</v>
      </c>
      <c r="C33" s="12" t="s">
        <v>14</v>
      </c>
      <c r="D33" s="15">
        <v>579</v>
      </c>
      <c r="E33" s="7">
        <v>5.7059824281840497</v>
      </c>
      <c r="F33" s="7">
        <v>3303.7638259185646</v>
      </c>
    </row>
    <row r="34" spans="1:7" ht="30" x14ac:dyDescent="0.25">
      <c r="A34" s="11">
        <v>26</v>
      </c>
      <c r="B34" s="19" t="s">
        <v>75</v>
      </c>
      <c r="C34" s="12" t="s">
        <v>14</v>
      </c>
      <c r="D34" s="15">
        <v>579</v>
      </c>
      <c r="E34" s="7">
        <v>4.2084547987400596</v>
      </c>
      <c r="F34" s="7">
        <v>2436.6953284704946</v>
      </c>
    </row>
    <row r="35" spans="1:7" s="32" customFormat="1" x14ac:dyDescent="0.25">
      <c r="A35" s="28"/>
      <c r="B35" s="20" t="s">
        <v>53</v>
      </c>
      <c r="C35" s="29"/>
      <c r="D35" s="30"/>
      <c r="E35" s="31"/>
      <c r="F35" s="31">
        <v>18335.561227302187</v>
      </c>
    </row>
    <row r="36" spans="1:7" ht="21.75" customHeight="1" x14ac:dyDescent="0.25">
      <c r="A36" s="35" t="s">
        <v>76</v>
      </c>
      <c r="B36" s="36"/>
      <c r="C36" s="37"/>
      <c r="D36" s="13"/>
      <c r="E36" s="7"/>
      <c r="F36" s="7"/>
    </row>
    <row r="37" spans="1:7" ht="30" x14ac:dyDescent="0.25">
      <c r="A37" s="11">
        <v>1</v>
      </c>
      <c r="B37" s="19" t="s">
        <v>36</v>
      </c>
      <c r="C37" s="12" t="s">
        <v>1</v>
      </c>
      <c r="D37" s="15">
        <v>420</v>
      </c>
      <c r="E37" s="7">
        <v>5.867787571349254</v>
      </c>
      <c r="F37" s="7">
        <v>2464.4707799666867</v>
      </c>
      <c r="G37" s="4"/>
    </row>
    <row r="38" spans="1:7" ht="30" x14ac:dyDescent="0.25">
      <c r="A38" s="11">
        <v>2</v>
      </c>
      <c r="B38" s="19" t="s">
        <v>77</v>
      </c>
      <c r="C38" s="12" t="s">
        <v>1</v>
      </c>
      <c r="D38" s="15">
        <v>75</v>
      </c>
      <c r="E38" s="7">
        <v>40.066723039866034</v>
      </c>
      <c r="F38" s="7">
        <v>3005.0042279899526</v>
      </c>
      <c r="G38" s="4"/>
    </row>
    <row r="39" spans="1:7" ht="30" x14ac:dyDescent="0.25">
      <c r="A39" s="11">
        <v>3</v>
      </c>
      <c r="B39" s="19" t="s">
        <v>78</v>
      </c>
      <c r="C39" s="12" t="s">
        <v>1</v>
      </c>
      <c r="D39" s="15">
        <v>8</v>
      </c>
      <c r="E39" s="7">
        <v>9.136278082179853</v>
      </c>
      <c r="F39" s="7">
        <v>73.090224657438824</v>
      </c>
      <c r="G39" s="4"/>
    </row>
    <row r="40" spans="1:7" x14ac:dyDescent="0.25">
      <c r="A40" s="11">
        <v>4</v>
      </c>
      <c r="B40" s="19" t="s">
        <v>21</v>
      </c>
      <c r="C40" s="12" t="s">
        <v>2</v>
      </c>
      <c r="D40" s="15">
        <v>3</v>
      </c>
      <c r="E40" s="7">
        <v>81.993975157904117</v>
      </c>
      <c r="F40" s="7">
        <v>245.98192547371235</v>
      </c>
      <c r="G40" s="4"/>
    </row>
    <row r="41" spans="1:7" ht="30" x14ac:dyDescent="0.25">
      <c r="A41" s="11">
        <v>5</v>
      </c>
      <c r="B41" s="19" t="s">
        <v>39</v>
      </c>
      <c r="C41" s="12" t="s">
        <v>2</v>
      </c>
      <c r="D41" s="15">
        <v>6</v>
      </c>
      <c r="E41" s="7">
        <v>14.889613871650059</v>
      </c>
      <c r="F41" s="7">
        <v>89.337683229900364</v>
      </c>
      <c r="G41" s="4"/>
    </row>
    <row r="42" spans="1:7" ht="30" x14ac:dyDescent="0.25">
      <c r="A42" s="11">
        <v>6</v>
      </c>
      <c r="B42" s="19" t="s">
        <v>40</v>
      </c>
      <c r="C42" s="12" t="s">
        <v>2</v>
      </c>
      <c r="D42" s="15">
        <v>3</v>
      </c>
      <c r="E42" s="7">
        <v>19.539854686126652</v>
      </c>
      <c r="F42" s="7">
        <v>58.619564058379957</v>
      </c>
      <c r="G42" s="4"/>
    </row>
    <row r="43" spans="1:7" ht="30" x14ac:dyDescent="0.25">
      <c r="A43" s="11">
        <v>7</v>
      </c>
      <c r="B43" s="19" t="s">
        <v>79</v>
      </c>
      <c r="C43" s="12" t="s">
        <v>13</v>
      </c>
      <c r="D43" s="8">
        <v>0.03</v>
      </c>
      <c r="E43" s="7">
        <v>1991.6463179812258</v>
      </c>
      <c r="F43" s="7">
        <v>59.74938953943677</v>
      </c>
      <c r="G43" s="4"/>
    </row>
    <row r="44" spans="1:7" x14ac:dyDescent="0.25">
      <c r="A44" s="11">
        <v>8</v>
      </c>
      <c r="B44" s="19" t="s">
        <v>80</v>
      </c>
      <c r="C44" s="12" t="s">
        <v>2</v>
      </c>
      <c r="D44" s="15">
        <v>5</v>
      </c>
      <c r="E44" s="7">
        <v>20.134807700308738</v>
      </c>
      <c r="F44" s="7">
        <v>100.67403850154369</v>
      </c>
      <c r="G44" s="4"/>
    </row>
    <row r="45" spans="1:7" x14ac:dyDescent="0.25">
      <c r="A45" s="11">
        <v>9</v>
      </c>
      <c r="B45" s="19" t="s">
        <v>42</v>
      </c>
      <c r="C45" s="12" t="s">
        <v>2</v>
      </c>
      <c r="D45" s="15">
        <v>2</v>
      </c>
      <c r="E45" s="7">
        <v>20.134807700308738</v>
      </c>
      <c r="F45" s="7">
        <v>40.269615400617475</v>
      </c>
      <c r="G45" s="4"/>
    </row>
    <row r="46" spans="1:7" ht="30" x14ac:dyDescent="0.25">
      <c r="A46" s="11">
        <v>10</v>
      </c>
      <c r="B46" s="19" t="s">
        <v>43</v>
      </c>
      <c r="C46" s="12" t="s">
        <v>2</v>
      </c>
      <c r="D46" s="15">
        <v>4</v>
      </c>
      <c r="E46" s="7">
        <v>31.019513372921679</v>
      </c>
      <c r="F46" s="7">
        <v>124.07805349168672</v>
      </c>
    </row>
    <row r="47" spans="1:7" ht="36" customHeight="1" x14ac:dyDescent="0.25">
      <c r="A47" s="11">
        <v>11</v>
      </c>
      <c r="B47" s="27" t="s">
        <v>44</v>
      </c>
      <c r="C47" s="12" t="s">
        <v>3</v>
      </c>
      <c r="D47" s="13">
        <v>9.6</v>
      </c>
      <c r="E47" s="7">
        <v>0.62669650056108739</v>
      </c>
      <c r="F47" s="7">
        <v>6.0162864053864391</v>
      </c>
      <c r="G47" s="4"/>
    </row>
    <row r="48" spans="1:7" ht="45.75" customHeight="1" x14ac:dyDescent="0.25">
      <c r="A48" s="11">
        <v>12</v>
      </c>
      <c r="B48" s="19" t="s">
        <v>81</v>
      </c>
      <c r="C48" s="12" t="s">
        <v>14</v>
      </c>
      <c r="D48" s="15">
        <v>90</v>
      </c>
      <c r="E48" s="7">
        <v>1.7299526392356546</v>
      </c>
      <c r="F48" s="7">
        <v>155.69573753120892</v>
      </c>
      <c r="G48" s="4"/>
    </row>
    <row r="49" spans="1:7" ht="30" x14ac:dyDescent="0.25">
      <c r="A49" s="11">
        <v>13</v>
      </c>
      <c r="B49" s="27" t="s">
        <v>82</v>
      </c>
      <c r="C49" s="12" t="s">
        <v>14</v>
      </c>
      <c r="D49" s="15">
        <v>3</v>
      </c>
      <c r="E49" s="7">
        <v>1.1493471199732102</v>
      </c>
      <c r="F49" s="7">
        <v>3.4480413599196305</v>
      </c>
      <c r="G49" s="4"/>
    </row>
    <row r="50" spans="1:7" ht="30" x14ac:dyDescent="0.25">
      <c r="A50" s="11">
        <v>14</v>
      </c>
      <c r="B50" s="19" t="s">
        <v>83</v>
      </c>
      <c r="C50" s="12" t="s">
        <v>1</v>
      </c>
      <c r="D50" s="13">
        <v>10</v>
      </c>
      <c r="E50" s="7">
        <v>1.4397693853922968</v>
      </c>
      <c r="F50" s="7">
        <v>14.397693853922968</v>
      </c>
    </row>
    <row r="51" spans="1:7" ht="30" x14ac:dyDescent="0.25">
      <c r="A51" s="11">
        <v>15</v>
      </c>
      <c r="B51" s="27" t="s">
        <v>84</v>
      </c>
      <c r="C51" s="12" t="s">
        <v>1</v>
      </c>
      <c r="D51" s="10">
        <v>7</v>
      </c>
      <c r="E51" s="7">
        <v>3.7418181089589764</v>
      </c>
      <c r="F51" s="7">
        <v>26.192726762712834</v>
      </c>
    </row>
    <row r="52" spans="1:7" ht="30" x14ac:dyDescent="0.25">
      <c r="A52" s="11">
        <v>16</v>
      </c>
      <c r="B52" s="27" t="s">
        <v>85</v>
      </c>
      <c r="C52" s="12" t="s">
        <v>1</v>
      </c>
      <c r="D52" s="10">
        <v>3</v>
      </c>
      <c r="E52" s="7">
        <v>10.913924785221722</v>
      </c>
      <c r="F52" s="7">
        <v>32.741774355665164</v>
      </c>
    </row>
    <row r="53" spans="1:7" s="32" customFormat="1" x14ac:dyDescent="0.25">
      <c r="A53" s="28"/>
      <c r="B53" s="20" t="s">
        <v>52</v>
      </c>
      <c r="C53" s="29"/>
      <c r="D53" s="30"/>
      <c r="E53" s="31"/>
      <c r="F53" s="31">
        <v>6499.7677625781689</v>
      </c>
    </row>
    <row r="54" spans="1:7" ht="29.25" customHeight="1" x14ac:dyDescent="0.25">
      <c r="A54" s="34" t="s">
        <v>86</v>
      </c>
      <c r="B54" s="34"/>
      <c r="C54" s="34"/>
      <c r="D54" s="13"/>
      <c r="E54" s="7"/>
      <c r="F54" s="7"/>
    </row>
    <row r="55" spans="1:7" ht="33" customHeight="1" x14ac:dyDescent="0.25">
      <c r="A55" s="11">
        <v>1</v>
      </c>
      <c r="B55" s="19" t="s">
        <v>30</v>
      </c>
      <c r="C55" s="12" t="s">
        <v>16</v>
      </c>
      <c r="D55" s="13">
        <v>1</v>
      </c>
      <c r="E55" s="7">
        <v>37.881461435050433</v>
      </c>
      <c r="F55" s="7">
        <v>37.881461435050433</v>
      </c>
    </row>
    <row r="56" spans="1:7" ht="30" x14ac:dyDescent="0.25">
      <c r="A56" s="11">
        <v>2</v>
      </c>
      <c r="B56" s="19" t="s">
        <v>20</v>
      </c>
      <c r="C56" s="12" t="s">
        <v>16</v>
      </c>
      <c r="D56" s="13">
        <v>4.38</v>
      </c>
      <c r="E56" s="7">
        <v>54.618774761022763</v>
      </c>
      <c r="F56" s="7">
        <v>239.23023345327971</v>
      </c>
    </row>
    <row r="57" spans="1:7" x14ac:dyDescent="0.25">
      <c r="A57" s="11">
        <v>3</v>
      </c>
      <c r="B57" s="19" t="s">
        <v>31</v>
      </c>
      <c r="C57" s="12" t="s">
        <v>2</v>
      </c>
      <c r="D57" s="15">
        <v>2</v>
      </c>
      <c r="E57" s="7">
        <v>67.560242105873442</v>
      </c>
      <c r="F57" s="7">
        <v>135.12048421174688</v>
      </c>
    </row>
    <row r="58" spans="1:7" x14ac:dyDescent="0.25">
      <c r="A58" s="11">
        <v>4</v>
      </c>
      <c r="B58" s="19" t="s">
        <v>32</v>
      </c>
      <c r="C58" s="12" t="s">
        <v>2</v>
      </c>
      <c r="D58" s="15">
        <v>2</v>
      </c>
      <c r="E58" s="7">
        <v>71.313588889533079</v>
      </c>
      <c r="F58" s="7">
        <v>142.62717777906616</v>
      </c>
    </row>
    <row r="59" spans="1:7" x14ac:dyDescent="0.25">
      <c r="A59" s="11">
        <v>5</v>
      </c>
      <c r="B59" s="19" t="s">
        <v>47</v>
      </c>
      <c r="C59" s="12" t="s">
        <v>2</v>
      </c>
      <c r="D59" s="15">
        <v>2</v>
      </c>
      <c r="E59" s="7">
        <v>51.045516257771041</v>
      </c>
      <c r="F59" s="7">
        <v>102.09103251554208</v>
      </c>
    </row>
    <row r="60" spans="1:7" ht="30" x14ac:dyDescent="0.25">
      <c r="A60" s="11">
        <v>6</v>
      </c>
      <c r="B60" s="19" t="s">
        <v>87</v>
      </c>
      <c r="C60" s="12" t="s">
        <v>2</v>
      </c>
      <c r="D60" s="15">
        <v>2</v>
      </c>
      <c r="E60" s="7">
        <v>261.23293614271068</v>
      </c>
      <c r="F60" s="7">
        <v>522.46587228542137</v>
      </c>
    </row>
    <row r="61" spans="1:7" x14ac:dyDescent="0.25">
      <c r="A61" s="11">
        <v>7</v>
      </c>
      <c r="B61" s="21" t="s">
        <v>33</v>
      </c>
      <c r="C61" s="14" t="s">
        <v>3</v>
      </c>
      <c r="D61" s="22">
        <v>30.4</v>
      </c>
      <c r="E61" s="7">
        <v>0.6005354853855418</v>
      </c>
      <c r="F61" s="7">
        <v>18.256278755720469</v>
      </c>
    </row>
    <row r="62" spans="1:7" x14ac:dyDescent="0.25">
      <c r="A62" s="11">
        <v>8</v>
      </c>
      <c r="B62" s="27" t="s">
        <v>88</v>
      </c>
      <c r="C62" s="12" t="s">
        <v>3</v>
      </c>
      <c r="D62" s="15">
        <v>36</v>
      </c>
      <c r="E62" s="7">
        <v>0.79930290060677378</v>
      </c>
      <c r="F62" s="7">
        <v>28.774904421843857</v>
      </c>
    </row>
    <row r="63" spans="1:7" x14ac:dyDescent="0.25">
      <c r="A63" s="11">
        <v>9</v>
      </c>
      <c r="B63" s="27" t="s">
        <v>34</v>
      </c>
      <c r="C63" s="12" t="s">
        <v>13</v>
      </c>
      <c r="D63" s="10">
        <v>6.6000000000000003E-2</v>
      </c>
      <c r="E63" s="7">
        <v>41.057679956208517</v>
      </c>
      <c r="F63" s="7">
        <v>2.7098068771097621</v>
      </c>
    </row>
    <row r="64" spans="1:7" ht="30" x14ac:dyDescent="0.25">
      <c r="A64" s="11">
        <v>10</v>
      </c>
      <c r="B64" s="21" t="s">
        <v>17</v>
      </c>
      <c r="C64" s="14" t="s">
        <v>22</v>
      </c>
      <c r="D64" s="22">
        <v>20</v>
      </c>
      <c r="E64" s="7">
        <v>1.1298136454933012</v>
      </c>
      <c r="F64" s="7">
        <v>22.596272909866023</v>
      </c>
    </row>
    <row r="65" spans="1:6" s="32" customFormat="1" x14ac:dyDescent="0.25">
      <c r="A65" s="28"/>
      <c r="B65" s="20" t="s">
        <v>51</v>
      </c>
      <c r="C65" s="29"/>
      <c r="D65" s="30"/>
      <c r="E65" s="31"/>
      <c r="F65" s="31">
        <v>1251.7535246446466</v>
      </c>
    </row>
    <row r="66" spans="1:6" ht="33" customHeight="1" x14ac:dyDescent="0.25">
      <c r="A66" s="38" t="s">
        <v>107</v>
      </c>
      <c r="B66" s="38"/>
      <c r="C66" s="38"/>
      <c r="D66" s="17"/>
      <c r="E66" s="7"/>
      <c r="F66" s="7"/>
    </row>
    <row r="67" spans="1:6" ht="21.75" customHeight="1" x14ac:dyDescent="0.25">
      <c r="A67" s="34" t="s">
        <v>89</v>
      </c>
      <c r="B67" s="34"/>
      <c r="C67" s="34"/>
      <c r="D67" s="17"/>
      <c r="E67" s="7"/>
      <c r="F67" s="7"/>
    </row>
    <row r="68" spans="1:6" ht="24" customHeight="1" x14ac:dyDescent="0.25">
      <c r="A68" s="11">
        <v>1</v>
      </c>
      <c r="B68" s="19" t="s">
        <v>58</v>
      </c>
      <c r="C68" s="12" t="s">
        <v>5</v>
      </c>
      <c r="D68" s="13">
        <v>390</v>
      </c>
      <c r="E68" s="7">
        <v>0.43756844749521745</v>
      </c>
      <c r="F68" s="7">
        <v>170.65169452313481</v>
      </c>
    </row>
    <row r="69" spans="1:6" ht="30" x14ac:dyDescent="0.25">
      <c r="A69" s="11">
        <v>2</v>
      </c>
      <c r="B69" s="19" t="s">
        <v>61</v>
      </c>
      <c r="C69" s="12" t="s">
        <v>15</v>
      </c>
      <c r="D69" s="13">
        <v>14</v>
      </c>
      <c r="E69" s="7">
        <v>5.8813879204201429</v>
      </c>
      <c r="F69" s="7">
        <v>82.339430885881995</v>
      </c>
    </row>
    <row r="70" spans="1:6" ht="18" x14ac:dyDescent="0.25">
      <c r="A70" s="11">
        <v>3</v>
      </c>
      <c r="B70" s="19" t="s">
        <v>62</v>
      </c>
      <c r="C70" s="12" t="s">
        <v>15</v>
      </c>
      <c r="D70" s="13">
        <v>14</v>
      </c>
      <c r="E70" s="7">
        <v>0.73575983376110898</v>
      </c>
      <c r="F70" s="7">
        <v>10.300637672655526</v>
      </c>
    </row>
    <row r="71" spans="1:6" ht="30" x14ac:dyDescent="0.25">
      <c r="A71" s="11">
        <v>4</v>
      </c>
      <c r="B71" s="19" t="s">
        <v>63</v>
      </c>
      <c r="C71" s="12" t="s">
        <v>13</v>
      </c>
      <c r="D71" s="13">
        <v>53.2</v>
      </c>
      <c r="E71" s="7">
        <v>2.1923761095746337</v>
      </c>
      <c r="F71" s="7">
        <v>116.63440902937052</v>
      </c>
    </row>
    <row r="72" spans="1:6" ht="30" customHeight="1" x14ac:dyDescent="0.25">
      <c r="A72" s="11">
        <v>5</v>
      </c>
      <c r="B72" s="19" t="s">
        <v>64</v>
      </c>
      <c r="C72" s="12" t="s">
        <v>13</v>
      </c>
      <c r="D72" s="15">
        <v>53.2</v>
      </c>
      <c r="E72" s="7">
        <v>3.0407029205940379</v>
      </c>
      <c r="F72" s="7">
        <v>161.76539537560282</v>
      </c>
    </row>
    <row r="73" spans="1:6" ht="30" x14ac:dyDescent="0.25">
      <c r="A73" s="11">
        <v>6</v>
      </c>
      <c r="B73" s="19" t="s">
        <v>26</v>
      </c>
      <c r="C73" s="12" t="s">
        <v>15</v>
      </c>
      <c r="D73" s="15">
        <v>41</v>
      </c>
      <c r="E73" s="7">
        <v>6.3480741083205814</v>
      </c>
      <c r="F73" s="7">
        <v>260.27103844114384</v>
      </c>
    </row>
    <row r="74" spans="1:6" ht="30" x14ac:dyDescent="0.25">
      <c r="A74" s="11">
        <v>7</v>
      </c>
      <c r="B74" s="19" t="s">
        <v>90</v>
      </c>
      <c r="C74" s="12" t="s">
        <v>23</v>
      </c>
      <c r="D74" s="15">
        <v>82</v>
      </c>
      <c r="E74" s="7">
        <v>2.1923761095746337</v>
      </c>
      <c r="F74" s="7">
        <v>179.77484098511997</v>
      </c>
    </row>
    <row r="75" spans="1:6" ht="30" customHeight="1" x14ac:dyDescent="0.25">
      <c r="A75" s="11">
        <v>8</v>
      </c>
      <c r="B75" s="19" t="s">
        <v>68</v>
      </c>
      <c r="C75" s="12" t="s">
        <v>13</v>
      </c>
      <c r="D75" s="15">
        <v>82</v>
      </c>
      <c r="E75" s="7">
        <v>3.0407029205940379</v>
      </c>
      <c r="F75" s="7">
        <v>249.33763948871112</v>
      </c>
    </row>
    <row r="76" spans="1:6" ht="30" x14ac:dyDescent="0.25">
      <c r="A76" s="11">
        <v>9</v>
      </c>
      <c r="B76" s="19" t="s">
        <v>91</v>
      </c>
      <c r="C76" s="12" t="s">
        <v>15</v>
      </c>
      <c r="D76" s="15">
        <v>6</v>
      </c>
      <c r="E76" s="7">
        <v>3.599423463480742</v>
      </c>
      <c r="F76" s="7">
        <v>21.596540780884453</v>
      </c>
    </row>
    <row r="77" spans="1:6" ht="30" x14ac:dyDescent="0.25">
      <c r="A77" s="11">
        <v>10</v>
      </c>
      <c r="B77" s="19" t="s">
        <v>27</v>
      </c>
      <c r="C77" s="12" t="s">
        <v>15</v>
      </c>
      <c r="D77" s="15">
        <v>7</v>
      </c>
      <c r="E77" s="7">
        <v>3.9266437783426285</v>
      </c>
      <c r="F77" s="7">
        <v>27.486506448398398</v>
      </c>
    </row>
    <row r="78" spans="1:6" ht="30" x14ac:dyDescent="0.25">
      <c r="A78" s="11">
        <v>11</v>
      </c>
      <c r="B78" s="19" t="s">
        <v>71</v>
      </c>
      <c r="C78" s="12" t="s">
        <v>15</v>
      </c>
      <c r="D78" s="15">
        <v>13</v>
      </c>
      <c r="E78" s="7">
        <v>9.5181511415117424</v>
      </c>
      <c r="F78" s="7">
        <v>123.73596483965265</v>
      </c>
    </row>
    <row r="79" spans="1:6" ht="30" x14ac:dyDescent="0.25">
      <c r="A79" s="11">
        <v>12</v>
      </c>
      <c r="B79" s="19" t="s">
        <v>72</v>
      </c>
      <c r="C79" s="12" t="s">
        <v>15</v>
      </c>
      <c r="D79" s="15">
        <v>28</v>
      </c>
      <c r="E79" s="7">
        <v>7.1196694998118231</v>
      </c>
      <c r="F79" s="7">
        <v>199.35074599473106</v>
      </c>
    </row>
    <row r="80" spans="1:6" ht="30.75" customHeight="1" x14ac:dyDescent="0.25">
      <c r="A80" s="11">
        <v>13</v>
      </c>
      <c r="B80" s="19" t="s">
        <v>92</v>
      </c>
      <c r="C80" s="12" t="s">
        <v>15</v>
      </c>
      <c r="D80" s="15">
        <v>6</v>
      </c>
      <c r="E80" s="7">
        <v>0.51377916057086281</v>
      </c>
      <c r="F80" s="7">
        <v>3.0826749634251769</v>
      </c>
    </row>
    <row r="81" spans="1:7" x14ac:dyDescent="0.25">
      <c r="A81" s="11">
        <v>14</v>
      </c>
      <c r="B81" s="19" t="s">
        <v>93</v>
      </c>
      <c r="C81" s="12" t="s">
        <v>23</v>
      </c>
      <c r="D81" s="15">
        <v>73.8</v>
      </c>
      <c r="E81" s="7">
        <v>1.0143829760718455</v>
      </c>
      <c r="F81" s="7">
        <v>74.861463634102194</v>
      </c>
    </row>
    <row r="82" spans="1:7" ht="30" x14ac:dyDescent="0.25">
      <c r="A82" s="11">
        <v>15</v>
      </c>
      <c r="B82" s="27" t="s">
        <v>73</v>
      </c>
      <c r="C82" s="12" t="s">
        <v>10</v>
      </c>
      <c r="D82" s="15">
        <v>146</v>
      </c>
      <c r="E82" s="7">
        <v>1.7381779567575475</v>
      </c>
      <c r="F82" s="7">
        <v>253.77398168660193</v>
      </c>
    </row>
    <row r="83" spans="1:7" ht="30" x14ac:dyDescent="0.25">
      <c r="A83" s="11">
        <v>16</v>
      </c>
      <c r="B83" s="19" t="s">
        <v>74</v>
      </c>
      <c r="C83" s="12" t="s">
        <v>14</v>
      </c>
      <c r="D83" s="15">
        <v>146</v>
      </c>
      <c r="E83" s="7">
        <v>5.7059824281840497</v>
      </c>
      <c r="F83" s="7">
        <v>833.07343451487122</v>
      </c>
    </row>
    <row r="84" spans="1:7" ht="30" x14ac:dyDescent="0.25">
      <c r="A84" s="11">
        <v>17</v>
      </c>
      <c r="B84" s="19" t="s">
        <v>75</v>
      </c>
      <c r="C84" s="12" t="s">
        <v>14</v>
      </c>
      <c r="D84" s="15">
        <v>146</v>
      </c>
      <c r="E84" s="7">
        <v>4.2084547987400596</v>
      </c>
      <c r="F84" s="7">
        <v>614.43440061604872</v>
      </c>
    </row>
    <row r="85" spans="1:7" ht="15.75" x14ac:dyDescent="0.25">
      <c r="A85" s="11">
        <v>18</v>
      </c>
      <c r="B85" s="19" t="s">
        <v>94</v>
      </c>
      <c r="C85" s="9" t="s">
        <v>10</v>
      </c>
      <c r="D85" s="13">
        <v>80</v>
      </c>
      <c r="E85" s="7">
        <v>0.15425425186976904</v>
      </c>
      <c r="F85" s="7">
        <v>12.340340149581523</v>
      </c>
    </row>
    <row r="86" spans="1:7" s="32" customFormat="1" x14ac:dyDescent="0.25">
      <c r="A86" s="28"/>
      <c r="B86" s="20" t="s">
        <v>50</v>
      </c>
      <c r="C86" s="29"/>
      <c r="D86" s="30"/>
      <c r="E86" s="31"/>
      <c r="F86" s="31">
        <v>3394.8111400299181</v>
      </c>
    </row>
    <row r="87" spans="1:7" ht="21.75" customHeight="1" x14ac:dyDescent="0.25">
      <c r="A87" s="34" t="s">
        <v>108</v>
      </c>
      <c r="B87" s="34"/>
      <c r="C87" s="34"/>
      <c r="D87" s="13"/>
      <c r="E87" s="7"/>
      <c r="F87" s="7"/>
    </row>
    <row r="88" spans="1:7" ht="30" x14ac:dyDescent="0.25">
      <c r="A88" s="11">
        <v>1</v>
      </c>
      <c r="B88" s="19" t="s">
        <v>95</v>
      </c>
      <c r="C88" s="12" t="s">
        <v>1</v>
      </c>
      <c r="D88" s="15">
        <v>240</v>
      </c>
      <c r="E88" s="7">
        <v>1.2646300410483731</v>
      </c>
      <c r="F88" s="7">
        <v>303.51120985160952</v>
      </c>
      <c r="G88" s="4"/>
    </row>
    <row r="89" spans="1:7" ht="21.75" customHeight="1" x14ac:dyDescent="0.25">
      <c r="A89" s="11">
        <v>2</v>
      </c>
      <c r="B89" s="19" t="s">
        <v>96</v>
      </c>
      <c r="C89" s="12" t="s">
        <v>2</v>
      </c>
      <c r="D89" s="15">
        <v>2</v>
      </c>
      <c r="E89" s="7">
        <v>11.057651923036143</v>
      </c>
      <c r="F89" s="7">
        <v>22.115303846072287</v>
      </c>
      <c r="G89" s="4"/>
    </row>
    <row r="90" spans="1:7" ht="30" x14ac:dyDescent="0.25">
      <c r="A90" s="11">
        <v>3</v>
      </c>
      <c r="B90" s="19" t="s">
        <v>97</v>
      </c>
      <c r="C90" s="12" t="s">
        <v>2</v>
      </c>
      <c r="D90" s="15">
        <v>2</v>
      </c>
      <c r="E90" s="7">
        <v>4.9712866943238057</v>
      </c>
      <c r="F90" s="7">
        <v>9.9425733886476113</v>
      </c>
      <c r="G90" s="4"/>
    </row>
    <row r="91" spans="1:7" ht="30" x14ac:dyDescent="0.25">
      <c r="A91" s="11">
        <v>4</v>
      </c>
      <c r="B91" s="19" t="s">
        <v>98</v>
      </c>
      <c r="C91" s="12" t="s">
        <v>2</v>
      </c>
      <c r="D91" s="15">
        <v>35</v>
      </c>
      <c r="E91" s="7">
        <v>3.1696802381671807</v>
      </c>
      <c r="F91" s="7">
        <v>110.93880833585132</v>
      </c>
      <c r="G91" s="4"/>
    </row>
    <row r="92" spans="1:7" ht="30" x14ac:dyDescent="0.25">
      <c r="A92" s="11">
        <v>5</v>
      </c>
      <c r="B92" s="19" t="s">
        <v>99</v>
      </c>
      <c r="C92" s="12" t="s">
        <v>2</v>
      </c>
      <c r="D92" s="15">
        <v>6</v>
      </c>
      <c r="E92" s="7">
        <v>3.6200818522063365</v>
      </c>
      <c r="F92" s="7">
        <v>21.720491113238019</v>
      </c>
      <c r="G92" s="4"/>
    </row>
    <row r="93" spans="1:7" ht="30" x14ac:dyDescent="0.25">
      <c r="A93" s="11">
        <v>6</v>
      </c>
      <c r="B93" s="19" t="s">
        <v>100</v>
      </c>
      <c r="C93" s="12" t="s">
        <v>2</v>
      </c>
      <c r="D93" s="15">
        <v>70</v>
      </c>
      <c r="E93" s="7">
        <v>1.848502170318989</v>
      </c>
      <c r="F93" s="7">
        <v>129.39515192232923</v>
      </c>
      <c r="G93" s="4"/>
    </row>
    <row r="94" spans="1:7" ht="30" x14ac:dyDescent="0.25">
      <c r="A94" s="11">
        <v>7</v>
      </c>
      <c r="B94" s="19" t="s">
        <v>101</v>
      </c>
      <c r="C94" s="12" t="s">
        <v>2</v>
      </c>
      <c r="D94" s="15">
        <v>35</v>
      </c>
      <c r="E94" s="7">
        <v>1.4266259918356459</v>
      </c>
      <c r="F94" s="7">
        <v>49.931909714247602</v>
      </c>
      <c r="G94" s="4"/>
    </row>
    <row r="95" spans="1:7" ht="30" x14ac:dyDescent="0.25">
      <c r="A95" s="11">
        <v>8</v>
      </c>
      <c r="B95" s="19" t="s">
        <v>102</v>
      </c>
      <c r="C95" s="12" t="s">
        <v>2</v>
      </c>
      <c r="D95" s="15">
        <v>35</v>
      </c>
      <c r="E95" s="7">
        <v>8.2487091058154007</v>
      </c>
      <c r="F95" s="7">
        <v>288.70481870353905</v>
      </c>
      <c r="G95" s="4"/>
    </row>
    <row r="96" spans="1:7" x14ac:dyDescent="0.25">
      <c r="A96" s="11">
        <v>9</v>
      </c>
      <c r="B96" s="19" t="s">
        <v>103</v>
      </c>
      <c r="C96" s="12" t="s">
        <v>2</v>
      </c>
      <c r="D96" s="15">
        <v>35</v>
      </c>
      <c r="E96" s="7">
        <v>3.8452826592259153</v>
      </c>
      <c r="F96" s="7">
        <v>134.58489307290702</v>
      </c>
      <c r="G96" s="4"/>
    </row>
    <row r="97" spans="1:7" x14ac:dyDescent="0.25">
      <c r="A97" s="11">
        <v>10</v>
      </c>
      <c r="B97" s="19" t="s">
        <v>104</v>
      </c>
      <c r="C97" s="12" t="s">
        <v>2</v>
      </c>
      <c r="D97" s="15">
        <v>2</v>
      </c>
      <c r="E97" s="7">
        <v>3.3798676580521207</v>
      </c>
      <c r="F97" s="7">
        <v>6.7597353161042415</v>
      </c>
      <c r="G97" s="4"/>
    </row>
    <row r="98" spans="1:7" x14ac:dyDescent="0.25">
      <c r="A98" s="11">
        <v>11</v>
      </c>
      <c r="B98" s="19" t="s">
        <v>105</v>
      </c>
      <c r="C98" s="12" t="s">
        <v>2</v>
      </c>
      <c r="D98" s="15">
        <v>2</v>
      </c>
      <c r="E98" s="7">
        <v>2.8438897373455245</v>
      </c>
      <c r="F98" s="7">
        <v>5.6877794746910491</v>
      </c>
      <c r="G98" s="4"/>
    </row>
    <row r="99" spans="1:7" x14ac:dyDescent="0.25">
      <c r="A99" s="11">
        <v>12</v>
      </c>
      <c r="B99" s="19" t="s">
        <v>106</v>
      </c>
      <c r="C99" s="12" t="s">
        <v>2</v>
      </c>
      <c r="D99" s="15">
        <v>2</v>
      </c>
      <c r="E99" s="7">
        <v>49.410912612853892</v>
      </c>
      <c r="F99" s="7">
        <v>98.821825225707784</v>
      </c>
      <c r="G99" s="4"/>
    </row>
    <row r="100" spans="1:7" ht="30" x14ac:dyDescent="0.25">
      <c r="A100" s="11">
        <v>13</v>
      </c>
      <c r="B100" s="19" t="s">
        <v>83</v>
      </c>
      <c r="C100" s="12" t="s">
        <v>1</v>
      </c>
      <c r="D100" s="15">
        <v>110</v>
      </c>
      <c r="E100" s="7">
        <v>1.4397693853922968</v>
      </c>
      <c r="F100" s="7">
        <v>158.37463239315264</v>
      </c>
    </row>
    <row r="101" spans="1:7" ht="30" x14ac:dyDescent="0.25">
      <c r="A101" s="11">
        <v>14</v>
      </c>
      <c r="B101" s="27" t="s">
        <v>84</v>
      </c>
      <c r="C101" s="12" t="s">
        <v>1</v>
      </c>
      <c r="D101" s="15">
        <v>80</v>
      </c>
      <c r="E101" s="7">
        <v>3.7418181089589764</v>
      </c>
      <c r="F101" s="7">
        <v>299.34544871671812</v>
      </c>
    </row>
    <row r="102" spans="1:7" ht="30" x14ac:dyDescent="0.25">
      <c r="A102" s="11">
        <v>15</v>
      </c>
      <c r="B102" s="27" t="s">
        <v>85</v>
      </c>
      <c r="C102" s="12" t="s">
        <v>1</v>
      </c>
      <c r="D102" s="10">
        <v>30</v>
      </c>
      <c r="E102" s="7">
        <v>10.913924785221722</v>
      </c>
      <c r="F102" s="7">
        <v>327.41774355665166</v>
      </c>
    </row>
    <row r="103" spans="1:7" s="32" customFormat="1" x14ac:dyDescent="0.25">
      <c r="A103" s="28"/>
      <c r="B103" s="20" t="s">
        <v>166</v>
      </c>
      <c r="C103" s="29"/>
      <c r="D103" s="30"/>
      <c r="E103" s="31"/>
      <c r="F103" s="31">
        <v>1967.2523246314672</v>
      </c>
    </row>
    <row r="104" spans="1:7" ht="33" customHeight="1" x14ac:dyDescent="0.25">
      <c r="A104" s="38" t="s">
        <v>109</v>
      </c>
      <c r="B104" s="38"/>
      <c r="C104" s="38"/>
      <c r="D104" s="17"/>
      <c r="E104" s="7"/>
      <c r="F104" s="7"/>
    </row>
    <row r="105" spans="1:7" ht="21.75" customHeight="1" x14ac:dyDescent="0.25">
      <c r="A105" s="34" t="s">
        <v>110</v>
      </c>
      <c r="B105" s="34"/>
      <c r="C105" s="34"/>
      <c r="D105" s="17"/>
      <c r="E105" s="7"/>
      <c r="F105" s="7"/>
    </row>
    <row r="106" spans="1:7" ht="24" customHeight="1" x14ac:dyDescent="0.25">
      <c r="A106" s="11">
        <v>1</v>
      </c>
      <c r="B106" s="19" t="s">
        <v>58</v>
      </c>
      <c r="C106" s="12" t="s">
        <v>5</v>
      </c>
      <c r="D106" s="13">
        <v>894</v>
      </c>
      <c r="E106" s="7">
        <v>0.43756844749521745</v>
      </c>
      <c r="F106" s="7">
        <v>391.18619206072441</v>
      </c>
    </row>
    <row r="107" spans="1:7" ht="45" x14ac:dyDescent="0.25">
      <c r="A107" s="11">
        <v>2</v>
      </c>
      <c r="B107" s="19" t="s">
        <v>111</v>
      </c>
      <c r="C107" s="12" t="s">
        <v>15</v>
      </c>
      <c r="D107" s="13">
        <v>30</v>
      </c>
      <c r="E107" s="7">
        <v>5.8813879204201429</v>
      </c>
      <c r="F107" s="7">
        <v>176.4416376126043</v>
      </c>
    </row>
    <row r="108" spans="1:7" ht="30" customHeight="1" x14ac:dyDescent="0.25">
      <c r="A108" s="11">
        <v>3</v>
      </c>
      <c r="B108" s="19" t="s">
        <v>114</v>
      </c>
      <c r="C108" s="12" t="s">
        <v>15</v>
      </c>
      <c r="D108" s="15">
        <v>115</v>
      </c>
      <c r="E108" s="7">
        <v>0.94446366721709607</v>
      </c>
      <c r="F108" s="7">
        <v>108.61332172996605</v>
      </c>
    </row>
    <row r="109" spans="1:7" ht="30" x14ac:dyDescent="0.25">
      <c r="A109" s="11">
        <v>4</v>
      </c>
      <c r="B109" s="19" t="s">
        <v>63</v>
      </c>
      <c r="C109" s="12" t="s">
        <v>23</v>
      </c>
      <c r="D109" s="15">
        <v>218.5</v>
      </c>
      <c r="E109" s="7">
        <v>2.1923761095746337</v>
      </c>
      <c r="F109" s="7">
        <v>479.03417994205745</v>
      </c>
    </row>
    <row r="110" spans="1:7" ht="30" customHeight="1" x14ac:dyDescent="0.25">
      <c r="A110" s="11">
        <v>5</v>
      </c>
      <c r="B110" s="19" t="s">
        <v>64</v>
      </c>
      <c r="C110" s="12" t="s">
        <v>13</v>
      </c>
      <c r="D110" s="15">
        <v>218.5</v>
      </c>
      <c r="E110" s="7">
        <v>3.0407029205940379</v>
      </c>
      <c r="F110" s="7">
        <v>664.39358814979732</v>
      </c>
    </row>
    <row r="111" spans="1:7" ht="30" x14ac:dyDescent="0.25">
      <c r="A111" s="11">
        <v>6</v>
      </c>
      <c r="B111" s="19" t="s">
        <v>112</v>
      </c>
      <c r="C111" s="12" t="s">
        <v>10</v>
      </c>
      <c r="D111" s="13">
        <v>597</v>
      </c>
      <c r="E111" s="7">
        <v>0.62499080138620156</v>
      </c>
      <c r="F111" s="7">
        <v>373.11950842756232</v>
      </c>
    </row>
    <row r="112" spans="1:7" ht="30" x14ac:dyDescent="0.25">
      <c r="A112" s="11">
        <v>7</v>
      </c>
      <c r="B112" s="19" t="s">
        <v>113</v>
      </c>
      <c r="C112" s="12" t="s">
        <v>15</v>
      </c>
      <c r="D112" s="15">
        <v>115</v>
      </c>
      <c r="E112" s="7">
        <v>0.5827623311133564</v>
      </c>
      <c r="F112" s="7">
        <v>67.017668078035982</v>
      </c>
    </row>
    <row r="113" spans="1:6" ht="30" x14ac:dyDescent="0.25">
      <c r="A113" s="11">
        <v>8</v>
      </c>
      <c r="B113" s="19" t="s">
        <v>116</v>
      </c>
      <c r="C113" s="12" t="s">
        <v>13</v>
      </c>
      <c r="D113" s="15">
        <v>207</v>
      </c>
      <c r="E113" s="7">
        <v>2.1923761095746337</v>
      </c>
      <c r="F113" s="7">
        <v>453.82185468194916</v>
      </c>
    </row>
    <row r="114" spans="1:6" ht="30" customHeight="1" x14ac:dyDescent="0.25">
      <c r="A114" s="11">
        <v>9</v>
      </c>
      <c r="B114" s="19" t="s">
        <v>117</v>
      </c>
      <c r="C114" s="12" t="s">
        <v>13</v>
      </c>
      <c r="D114" s="15">
        <v>207</v>
      </c>
      <c r="E114" s="7">
        <v>3.0407029205940379</v>
      </c>
      <c r="F114" s="7">
        <v>629.4255045629659</v>
      </c>
    </row>
    <row r="115" spans="1:6" ht="30" x14ac:dyDescent="0.25">
      <c r="A115" s="11">
        <v>10</v>
      </c>
      <c r="B115" s="19" t="s">
        <v>65</v>
      </c>
      <c r="C115" s="12" t="s">
        <v>15</v>
      </c>
      <c r="D115" s="15">
        <v>124</v>
      </c>
      <c r="E115" s="7">
        <v>7.9557899544584991</v>
      </c>
      <c r="F115" s="7">
        <v>986.51795435285385</v>
      </c>
    </row>
    <row r="116" spans="1:6" ht="30" x14ac:dyDescent="0.25">
      <c r="A116" s="11">
        <v>11</v>
      </c>
      <c r="B116" s="19" t="s">
        <v>118</v>
      </c>
      <c r="C116" s="12" t="s">
        <v>15</v>
      </c>
      <c r="D116" s="15">
        <v>124</v>
      </c>
      <c r="E116" s="7">
        <v>1.2740202037770034</v>
      </c>
      <c r="F116" s="7">
        <v>157.97850526834841</v>
      </c>
    </row>
    <row r="117" spans="1:6" ht="30" x14ac:dyDescent="0.25">
      <c r="A117" s="11">
        <v>12</v>
      </c>
      <c r="B117" s="19" t="s">
        <v>115</v>
      </c>
      <c r="C117" s="12" t="s">
        <v>13</v>
      </c>
      <c r="D117" s="13">
        <f>124*2.6</f>
        <v>322.40000000000003</v>
      </c>
      <c r="E117" s="7">
        <v>2.1923761095746337</v>
      </c>
      <c r="F117" s="7">
        <v>706.822057726862</v>
      </c>
    </row>
    <row r="118" spans="1:6" ht="30" x14ac:dyDescent="0.25">
      <c r="A118" s="11">
        <v>13</v>
      </c>
      <c r="B118" s="19" t="s">
        <v>67</v>
      </c>
      <c r="C118" s="12" t="s">
        <v>15</v>
      </c>
      <c r="D118" s="15">
        <v>53</v>
      </c>
      <c r="E118" s="7">
        <v>32.547871951278012</v>
      </c>
      <c r="F118" s="7">
        <v>1725.0372134177346</v>
      </c>
    </row>
    <row r="119" spans="1:6" ht="30" x14ac:dyDescent="0.25">
      <c r="A119" s="11">
        <v>14</v>
      </c>
      <c r="B119" s="19" t="s">
        <v>115</v>
      </c>
      <c r="C119" s="12" t="s">
        <v>13</v>
      </c>
      <c r="D119" s="13">
        <f>53*2.6</f>
        <v>137.80000000000001</v>
      </c>
      <c r="E119" s="7">
        <v>2.1923761095746337</v>
      </c>
      <c r="F119" s="7">
        <v>302.10942789938457</v>
      </c>
    </row>
    <row r="120" spans="1:6" ht="30" customHeight="1" x14ac:dyDescent="0.25">
      <c r="A120" s="11">
        <v>15</v>
      </c>
      <c r="B120" s="19" t="s">
        <v>68</v>
      </c>
      <c r="C120" s="12" t="s">
        <v>13</v>
      </c>
      <c r="D120" s="15">
        <v>460.2</v>
      </c>
      <c r="E120" s="7">
        <v>3.0407029205940379</v>
      </c>
      <c r="F120" s="7">
        <v>1399.3314840573762</v>
      </c>
    </row>
    <row r="121" spans="1:6" ht="34.5" customHeight="1" x14ac:dyDescent="0.25">
      <c r="A121" s="11">
        <v>16</v>
      </c>
      <c r="B121" s="19" t="s">
        <v>119</v>
      </c>
      <c r="C121" s="12" t="s">
        <v>15</v>
      </c>
      <c r="D121" s="15">
        <v>300</v>
      </c>
      <c r="E121" s="7">
        <v>1.2740202037770034</v>
      </c>
      <c r="F121" s="7">
        <v>382.206061133101</v>
      </c>
    </row>
    <row r="122" spans="1:6" ht="30" x14ac:dyDescent="0.25">
      <c r="A122" s="11">
        <v>17</v>
      </c>
      <c r="B122" s="19" t="s">
        <v>70</v>
      </c>
      <c r="C122" s="12" t="s">
        <v>15</v>
      </c>
      <c r="D122" s="15">
        <v>128</v>
      </c>
      <c r="E122" s="7">
        <v>6.3480741083205814</v>
      </c>
      <c r="F122" s="7">
        <v>812.55348586503442</v>
      </c>
    </row>
    <row r="123" spans="1:6" ht="30" x14ac:dyDescent="0.25">
      <c r="A123" s="11">
        <v>18</v>
      </c>
      <c r="B123" s="19" t="s">
        <v>115</v>
      </c>
      <c r="C123" s="12" t="s">
        <v>13</v>
      </c>
      <c r="D123" s="13">
        <v>984.4</v>
      </c>
      <c r="E123" s="7">
        <v>2.1923761095746337</v>
      </c>
      <c r="F123" s="7">
        <v>2158.1750422652694</v>
      </c>
    </row>
    <row r="124" spans="1:6" ht="30" customHeight="1" x14ac:dyDescent="0.25">
      <c r="A124" s="11">
        <v>19</v>
      </c>
      <c r="B124" s="19" t="s">
        <v>68</v>
      </c>
      <c r="C124" s="12" t="s">
        <v>13</v>
      </c>
      <c r="D124" s="13">
        <v>984.4</v>
      </c>
      <c r="E124" s="7">
        <v>3.0407029205940379</v>
      </c>
      <c r="F124" s="7">
        <v>2993.2679550327707</v>
      </c>
    </row>
    <row r="125" spans="1:6" ht="33" customHeight="1" x14ac:dyDescent="0.25">
      <c r="A125" s="11">
        <v>20</v>
      </c>
      <c r="B125" s="19" t="s">
        <v>25</v>
      </c>
      <c r="C125" s="12" t="s">
        <v>15</v>
      </c>
      <c r="D125" s="15">
        <v>215</v>
      </c>
      <c r="E125" s="7">
        <v>0.94446366721709607</v>
      </c>
      <c r="F125" s="7">
        <v>203.05968845167567</v>
      </c>
    </row>
    <row r="126" spans="1:6" ht="30" x14ac:dyDescent="0.25">
      <c r="A126" s="11">
        <v>21</v>
      </c>
      <c r="B126" s="19" t="s">
        <v>26</v>
      </c>
      <c r="C126" s="12" t="s">
        <v>15</v>
      </c>
      <c r="D126" s="15">
        <v>95</v>
      </c>
      <c r="E126" s="7">
        <v>6.3480741083205814</v>
      </c>
      <c r="F126" s="7">
        <v>603.06704029045522</v>
      </c>
    </row>
    <row r="127" spans="1:6" ht="30" x14ac:dyDescent="0.25">
      <c r="A127" s="11">
        <v>22</v>
      </c>
      <c r="B127" s="19" t="s">
        <v>115</v>
      </c>
      <c r="C127" s="12" t="s">
        <v>13</v>
      </c>
      <c r="D127" s="13">
        <v>620</v>
      </c>
      <c r="E127" s="7">
        <v>2.1923761095746337</v>
      </c>
      <c r="F127" s="7">
        <v>1359.273187936273</v>
      </c>
    </row>
    <row r="128" spans="1:6" ht="30" customHeight="1" x14ac:dyDescent="0.25">
      <c r="A128" s="11">
        <v>23</v>
      </c>
      <c r="B128" s="19" t="s">
        <v>68</v>
      </c>
      <c r="C128" s="12" t="s">
        <v>13</v>
      </c>
      <c r="D128" s="13">
        <v>620</v>
      </c>
      <c r="E128" s="7">
        <v>3.0407029205940379</v>
      </c>
      <c r="F128" s="7">
        <v>1885.2358107683035</v>
      </c>
    </row>
    <row r="129" spans="1:7" ht="30" x14ac:dyDescent="0.25">
      <c r="A129" s="11">
        <v>24</v>
      </c>
      <c r="B129" s="19" t="s">
        <v>27</v>
      </c>
      <c r="C129" s="12" t="s">
        <v>15</v>
      </c>
      <c r="D129" s="15">
        <v>33</v>
      </c>
      <c r="E129" s="7">
        <v>6.7800049239382716</v>
      </c>
      <c r="F129" s="7">
        <v>223.74016248996296</v>
      </c>
    </row>
    <row r="130" spans="1:7" ht="30" x14ac:dyDescent="0.25">
      <c r="A130" s="11">
        <v>25</v>
      </c>
      <c r="B130" s="19" t="s">
        <v>71</v>
      </c>
      <c r="C130" s="12" t="s">
        <v>15</v>
      </c>
      <c r="D130" s="15">
        <v>65</v>
      </c>
      <c r="E130" s="7">
        <v>9.5181511415117424</v>
      </c>
      <c r="F130" s="7">
        <v>618.6798241982633</v>
      </c>
    </row>
    <row r="131" spans="1:7" ht="30" x14ac:dyDescent="0.25">
      <c r="A131" s="11">
        <v>26</v>
      </c>
      <c r="B131" s="19" t="s">
        <v>72</v>
      </c>
      <c r="C131" s="12" t="s">
        <v>15</v>
      </c>
      <c r="D131" s="15">
        <v>762</v>
      </c>
      <c r="E131" s="7">
        <v>7.1196694998118231</v>
      </c>
      <c r="F131" s="7">
        <v>5425.1881588566093</v>
      </c>
    </row>
    <row r="132" spans="1:7" ht="30" x14ac:dyDescent="0.25">
      <c r="A132" s="11">
        <v>27</v>
      </c>
      <c r="B132" s="27" t="s">
        <v>73</v>
      </c>
      <c r="C132" s="12" t="s">
        <v>10</v>
      </c>
      <c r="D132" s="15">
        <v>600</v>
      </c>
      <c r="E132" s="7">
        <v>1.7381779567575475</v>
      </c>
      <c r="F132" s="7">
        <v>1042.9067740545286</v>
      </c>
    </row>
    <row r="133" spans="1:7" ht="30" x14ac:dyDescent="0.25">
      <c r="A133" s="11">
        <v>28</v>
      </c>
      <c r="B133" s="19" t="s">
        <v>74</v>
      </c>
      <c r="C133" s="12" t="s">
        <v>14</v>
      </c>
      <c r="D133" s="15">
        <v>600</v>
      </c>
      <c r="E133" s="7">
        <v>5.7059824281840497</v>
      </c>
      <c r="F133" s="7">
        <v>3423.5894569104298</v>
      </c>
    </row>
    <row r="134" spans="1:7" ht="30" x14ac:dyDescent="0.25">
      <c r="A134" s="11">
        <v>29</v>
      </c>
      <c r="B134" s="19" t="s">
        <v>75</v>
      </c>
      <c r="C134" s="12" t="s">
        <v>14</v>
      </c>
      <c r="D134" s="15">
        <v>600</v>
      </c>
      <c r="E134" s="7">
        <v>4.2084547987400596</v>
      </c>
      <c r="F134" s="7">
        <v>2525.0728792440359</v>
      </c>
    </row>
    <row r="135" spans="1:7" ht="30" x14ac:dyDescent="0.25">
      <c r="A135" s="11">
        <v>30</v>
      </c>
      <c r="B135" s="19" t="s">
        <v>120</v>
      </c>
      <c r="C135" s="12" t="s">
        <v>14</v>
      </c>
      <c r="D135" s="13">
        <v>597</v>
      </c>
      <c r="E135" s="7">
        <v>1.2197106472763</v>
      </c>
      <c r="F135" s="7">
        <v>728.16725642395113</v>
      </c>
    </row>
    <row r="136" spans="1:7" ht="30" x14ac:dyDescent="0.25">
      <c r="A136" s="11">
        <v>31</v>
      </c>
      <c r="B136" s="27" t="s">
        <v>121</v>
      </c>
      <c r="C136" s="12" t="s">
        <v>10</v>
      </c>
      <c r="D136" s="15">
        <v>70</v>
      </c>
      <c r="E136" s="7">
        <v>4.9730574309359357</v>
      </c>
      <c r="F136" s="7">
        <v>348.11402016551551</v>
      </c>
    </row>
    <row r="137" spans="1:7" ht="30" x14ac:dyDescent="0.25">
      <c r="A137" s="11">
        <v>32</v>
      </c>
      <c r="B137" s="27" t="s">
        <v>122</v>
      </c>
      <c r="C137" s="12" t="s">
        <v>10</v>
      </c>
      <c r="D137" s="15">
        <v>20</v>
      </c>
      <c r="E137" s="7">
        <v>11.227634511226352</v>
      </c>
      <c r="F137" s="7">
        <v>224.55269022452705</v>
      </c>
    </row>
    <row r="138" spans="1:7" s="32" customFormat="1" x14ac:dyDescent="0.25">
      <c r="A138" s="28"/>
      <c r="B138" s="20" t="s">
        <v>167</v>
      </c>
      <c r="C138" s="29"/>
      <c r="D138" s="30"/>
      <c r="E138" s="31"/>
      <c r="F138" s="31">
        <v>33577.699592278928</v>
      </c>
    </row>
    <row r="139" spans="1:7" ht="21.75" customHeight="1" x14ac:dyDescent="0.25">
      <c r="A139" s="34" t="s">
        <v>123</v>
      </c>
      <c r="B139" s="34"/>
      <c r="C139" s="34"/>
      <c r="D139" s="13"/>
      <c r="E139" s="7"/>
      <c r="F139" s="7"/>
    </row>
    <row r="140" spans="1:7" ht="30" x14ac:dyDescent="0.25">
      <c r="A140" s="11">
        <v>1</v>
      </c>
      <c r="B140" s="19" t="s">
        <v>36</v>
      </c>
      <c r="C140" s="12" t="s">
        <v>1</v>
      </c>
      <c r="D140" s="15">
        <v>587</v>
      </c>
      <c r="E140" s="7">
        <v>5.867787571349254</v>
      </c>
      <c r="F140" s="7">
        <v>3444.3913043820121</v>
      </c>
      <c r="G140" s="4"/>
    </row>
    <row r="141" spans="1:7" ht="30" x14ac:dyDescent="0.25">
      <c r="A141" s="11">
        <v>2</v>
      </c>
      <c r="B141" s="19" t="s">
        <v>37</v>
      </c>
      <c r="C141" s="12" t="s">
        <v>1</v>
      </c>
      <c r="D141" s="15">
        <v>303</v>
      </c>
      <c r="E141" s="7">
        <v>2.9845070836343068</v>
      </c>
      <c r="F141" s="7">
        <v>904.30564634119492</v>
      </c>
      <c r="G141" s="4"/>
    </row>
    <row r="142" spans="1:7" ht="30" x14ac:dyDescent="0.25">
      <c r="A142" s="11">
        <v>3</v>
      </c>
      <c r="B142" s="19" t="s">
        <v>77</v>
      </c>
      <c r="C142" s="12" t="s">
        <v>1</v>
      </c>
      <c r="D142" s="15">
        <v>50</v>
      </c>
      <c r="E142" s="7">
        <v>40.066723039866034</v>
      </c>
      <c r="F142" s="7">
        <v>2003.3361519933017</v>
      </c>
      <c r="G142" s="4"/>
    </row>
    <row r="143" spans="1:7" ht="30" x14ac:dyDescent="0.25">
      <c r="A143" s="11">
        <v>4</v>
      </c>
      <c r="B143" s="19" t="s">
        <v>124</v>
      </c>
      <c r="C143" s="12" t="s">
        <v>1</v>
      </c>
      <c r="D143" s="15">
        <v>30</v>
      </c>
      <c r="E143" s="7">
        <v>26.978889957157037</v>
      </c>
      <c r="F143" s="7">
        <v>809.36669871471111</v>
      </c>
      <c r="G143" s="4"/>
    </row>
    <row r="144" spans="1:7" ht="30" x14ac:dyDescent="0.25">
      <c r="A144" s="11">
        <v>5</v>
      </c>
      <c r="B144" s="19" t="s">
        <v>78</v>
      </c>
      <c r="C144" s="12" t="s">
        <v>1</v>
      </c>
      <c r="D144" s="15">
        <v>5</v>
      </c>
      <c r="E144" s="7">
        <v>9.136278082179853</v>
      </c>
      <c r="F144" s="7">
        <v>45.681390410899269</v>
      </c>
      <c r="G144" s="4"/>
    </row>
    <row r="145" spans="1:7" ht="30" x14ac:dyDescent="0.25">
      <c r="A145" s="11">
        <v>6</v>
      </c>
      <c r="B145" s="19" t="s">
        <v>28</v>
      </c>
      <c r="C145" s="12" t="s">
        <v>1</v>
      </c>
      <c r="D145" s="15">
        <v>7</v>
      </c>
      <c r="E145" s="7">
        <v>6.3629687349509076</v>
      </c>
      <c r="F145" s="7">
        <v>44.54078114465635</v>
      </c>
      <c r="G145" s="4"/>
    </row>
    <row r="146" spans="1:7" x14ac:dyDescent="0.25">
      <c r="A146" s="11">
        <v>7</v>
      </c>
      <c r="B146" s="19" t="s">
        <v>21</v>
      </c>
      <c r="C146" s="12" t="s">
        <v>2</v>
      </c>
      <c r="D146" s="15">
        <v>2</v>
      </c>
      <c r="E146" s="7">
        <v>81.993975157904117</v>
      </c>
      <c r="F146" s="7">
        <v>163.98795031580823</v>
      </c>
      <c r="G146" s="4"/>
    </row>
    <row r="147" spans="1:7" x14ac:dyDescent="0.25">
      <c r="A147" s="11">
        <v>8</v>
      </c>
      <c r="B147" s="19" t="s">
        <v>18</v>
      </c>
      <c r="C147" s="12" t="s">
        <v>2</v>
      </c>
      <c r="D147" s="15">
        <v>1</v>
      </c>
      <c r="E147" s="7">
        <v>42.417645812345249</v>
      </c>
      <c r="F147" s="7">
        <v>42.417645812345249</v>
      </c>
      <c r="G147" s="4"/>
    </row>
    <row r="148" spans="1:7" ht="30" x14ac:dyDescent="0.25">
      <c r="A148" s="11">
        <v>9</v>
      </c>
      <c r="B148" s="19" t="s">
        <v>39</v>
      </c>
      <c r="C148" s="12" t="s">
        <v>2</v>
      </c>
      <c r="D148" s="15">
        <v>4</v>
      </c>
      <c r="E148" s="7">
        <v>14.889613871650059</v>
      </c>
      <c r="F148" s="7">
        <v>59.558455486600238</v>
      </c>
      <c r="G148" s="4"/>
    </row>
    <row r="149" spans="1:7" ht="30" x14ac:dyDescent="0.25">
      <c r="A149" s="11">
        <v>10</v>
      </c>
      <c r="B149" s="19" t="s">
        <v>19</v>
      </c>
      <c r="C149" s="12" t="s">
        <v>2</v>
      </c>
      <c r="D149" s="15">
        <v>2</v>
      </c>
      <c r="E149" s="7">
        <v>8.6885374304526568</v>
      </c>
      <c r="F149" s="7">
        <v>17.377074860905314</v>
      </c>
      <c r="G149" s="4"/>
    </row>
    <row r="150" spans="1:7" ht="30" x14ac:dyDescent="0.25">
      <c r="A150" s="11">
        <v>11</v>
      </c>
      <c r="B150" s="19" t="s">
        <v>40</v>
      </c>
      <c r="C150" s="12" t="s">
        <v>2</v>
      </c>
      <c r="D150" s="15">
        <v>2</v>
      </c>
      <c r="E150" s="7">
        <v>19.539854686126652</v>
      </c>
      <c r="F150" s="7">
        <v>39.079709372253305</v>
      </c>
      <c r="G150" s="4"/>
    </row>
    <row r="151" spans="1:7" ht="30" x14ac:dyDescent="0.25">
      <c r="A151" s="11">
        <v>12</v>
      </c>
      <c r="B151" s="19" t="s">
        <v>38</v>
      </c>
      <c r="C151" s="12" t="s">
        <v>2</v>
      </c>
      <c r="D151" s="15">
        <v>1</v>
      </c>
      <c r="E151" s="7">
        <v>9.8474421920349027</v>
      </c>
      <c r="F151" s="7">
        <v>9.8474421920349027</v>
      </c>
      <c r="G151" s="4"/>
    </row>
    <row r="152" spans="1:7" ht="30" x14ac:dyDescent="0.25">
      <c r="A152" s="11">
        <v>13</v>
      </c>
      <c r="B152" s="19" t="s">
        <v>125</v>
      </c>
      <c r="C152" s="12" t="s">
        <v>13</v>
      </c>
      <c r="D152" s="8">
        <v>0.01</v>
      </c>
      <c r="E152" s="7">
        <v>1991.6463179812258</v>
      </c>
      <c r="F152" s="7">
        <v>19.916463179812258</v>
      </c>
      <c r="G152" s="4"/>
    </row>
    <row r="153" spans="1:7" x14ac:dyDescent="0.25">
      <c r="A153" s="11">
        <v>14</v>
      </c>
      <c r="B153" s="19" t="s">
        <v>41</v>
      </c>
      <c r="C153" s="12" t="s">
        <v>2</v>
      </c>
      <c r="D153" s="15">
        <v>1</v>
      </c>
      <c r="E153" s="7">
        <v>20.134807700308738</v>
      </c>
      <c r="F153" s="7">
        <v>20.134807700308738</v>
      </c>
      <c r="G153" s="4"/>
    </row>
    <row r="154" spans="1:7" ht="30" x14ac:dyDescent="0.25">
      <c r="A154" s="11">
        <v>15</v>
      </c>
      <c r="B154" s="19" t="s">
        <v>43</v>
      </c>
      <c r="C154" s="12" t="s">
        <v>2</v>
      </c>
      <c r="D154" s="15">
        <v>3</v>
      </c>
      <c r="E154" s="7">
        <v>31.019513372921679</v>
      </c>
      <c r="F154" s="7">
        <v>93.058540118765038</v>
      </c>
    </row>
    <row r="155" spans="1:7" ht="30" x14ac:dyDescent="0.25">
      <c r="A155" s="11">
        <v>16</v>
      </c>
      <c r="B155" s="19" t="s">
        <v>29</v>
      </c>
      <c r="C155" s="12" t="s">
        <v>2</v>
      </c>
      <c r="D155" s="15">
        <v>1</v>
      </c>
      <c r="E155" s="7">
        <v>20.134807700308738</v>
      </c>
      <c r="F155" s="7">
        <v>20.134807700308738</v>
      </c>
    </row>
    <row r="156" spans="1:7" ht="35.25" customHeight="1" x14ac:dyDescent="0.25">
      <c r="A156" s="11">
        <v>17</v>
      </c>
      <c r="B156" s="27" t="s">
        <v>44</v>
      </c>
      <c r="C156" s="12" t="s">
        <v>3</v>
      </c>
      <c r="D156" s="13">
        <v>14.4</v>
      </c>
      <c r="E156" s="7">
        <v>0.62669650056108739</v>
      </c>
      <c r="F156" s="7">
        <v>9.0244296080796591</v>
      </c>
      <c r="G156" s="4"/>
    </row>
    <row r="157" spans="1:7" ht="45.75" customHeight="1" x14ac:dyDescent="0.25">
      <c r="A157" s="11">
        <v>18</v>
      </c>
      <c r="B157" s="19" t="s">
        <v>45</v>
      </c>
      <c r="C157" s="12" t="s">
        <v>14</v>
      </c>
      <c r="D157" s="15">
        <v>80</v>
      </c>
      <c r="E157" s="7">
        <v>1.7299526392356546</v>
      </c>
      <c r="F157" s="7">
        <v>138.39621113885238</v>
      </c>
      <c r="G157" s="4"/>
    </row>
    <row r="158" spans="1:7" ht="45" x14ac:dyDescent="0.25">
      <c r="A158" s="11">
        <v>19</v>
      </c>
      <c r="B158" s="27" t="s">
        <v>126</v>
      </c>
      <c r="C158" s="12" t="s">
        <v>14</v>
      </c>
      <c r="D158" s="15">
        <v>8</v>
      </c>
      <c r="E158" s="7">
        <v>1.1493471199732102</v>
      </c>
      <c r="F158" s="7">
        <v>9.1947769597856812</v>
      </c>
      <c r="G158" s="4"/>
    </row>
    <row r="159" spans="1:7" ht="30" x14ac:dyDescent="0.25">
      <c r="A159" s="11">
        <v>20</v>
      </c>
      <c r="B159" s="19" t="s">
        <v>83</v>
      </c>
      <c r="C159" s="12" t="s">
        <v>1</v>
      </c>
      <c r="D159" s="15">
        <v>20</v>
      </c>
      <c r="E159" s="7">
        <v>1.4397693853922968</v>
      </c>
      <c r="F159" s="7">
        <v>28.795387707845936</v>
      </c>
    </row>
    <row r="160" spans="1:7" ht="30" x14ac:dyDescent="0.25">
      <c r="A160" s="11">
        <v>21</v>
      </c>
      <c r="B160" s="27" t="s">
        <v>84</v>
      </c>
      <c r="C160" s="12" t="s">
        <v>1</v>
      </c>
      <c r="D160" s="15">
        <v>15</v>
      </c>
      <c r="E160" s="7">
        <v>3.7418181089589764</v>
      </c>
      <c r="F160" s="7">
        <v>56.127271634384648</v>
      </c>
    </row>
    <row r="161" spans="1:6" ht="30" x14ac:dyDescent="0.25">
      <c r="A161" s="11">
        <v>22</v>
      </c>
      <c r="B161" s="27" t="s">
        <v>85</v>
      </c>
      <c r="C161" s="12" t="s">
        <v>1</v>
      </c>
      <c r="D161" s="15">
        <v>5</v>
      </c>
      <c r="E161" s="7">
        <v>10.913924785221722</v>
      </c>
      <c r="F161" s="7">
        <v>54.569623926108612</v>
      </c>
    </row>
    <row r="162" spans="1:6" s="32" customFormat="1" x14ac:dyDescent="0.25">
      <c r="A162" s="28"/>
      <c r="B162" s="20" t="s">
        <v>168</v>
      </c>
      <c r="C162" s="29"/>
      <c r="D162" s="30"/>
      <c r="E162" s="31"/>
      <c r="F162" s="31">
        <v>8033.2425707009743</v>
      </c>
    </row>
    <row r="163" spans="1:6" ht="29.25" customHeight="1" x14ac:dyDescent="0.25">
      <c r="A163" s="34" t="s">
        <v>127</v>
      </c>
      <c r="B163" s="34"/>
      <c r="C163" s="34"/>
      <c r="D163" s="13"/>
      <c r="E163" s="7"/>
      <c r="F163" s="7"/>
    </row>
    <row r="164" spans="1:6" ht="33" customHeight="1" x14ac:dyDescent="0.25">
      <c r="A164" s="11">
        <v>1</v>
      </c>
      <c r="B164" s="19" t="s">
        <v>30</v>
      </c>
      <c r="C164" s="12" t="s">
        <v>16</v>
      </c>
      <c r="D164" s="13">
        <v>0.7</v>
      </c>
      <c r="E164" s="7">
        <v>37.881461435050433</v>
      </c>
      <c r="F164" s="7">
        <v>26.5170230045353</v>
      </c>
    </row>
    <row r="165" spans="1:6" ht="30" x14ac:dyDescent="0.25">
      <c r="A165" s="11">
        <v>2</v>
      </c>
      <c r="B165" s="19" t="s">
        <v>128</v>
      </c>
      <c r="C165" s="12" t="s">
        <v>16</v>
      </c>
      <c r="D165" s="13">
        <v>1.94</v>
      </c>
      <c r="E165" s="7">
        <v>54.618774761022763</v>
      </c>
      <c r="F165" s="7">
        <v>105.96042303638416</v>
      </c>
    </row>
    <row r="166" spans="1:6" x14ac:dyDescent="0.25">
      <c r="A166" s="11">
        <v>3</v>
      </c>
      <c r="B166" s="19" t="s">
        <v>129</v>
      </c>
      <c r="C166" s="12" t="s">
        <v>2</v>
      </c>
      <c r="D166" s="15">
        <v>2</v>
      </c>
      <c r="E166" s="7">
        <v>34.530790409668647</v>
      </c>
      <c r="F166" s="7">
        <v>69.061580819337294</v>
      </c>
    </row>
    <row r="167" spans="1:6" x14ac:dyDescent="0.25">
      <c r="A167" s="11">
        <v>4</v>
      </c>
      <c r="B167" s="19" t="s">
        <v>130</v>
      </c>
      <c r="C167" s="12" t="s">
        <v>2</v>
      </c>
      <c r="D167" s="15">
        <v>2</v>
      </c>
      <c r="E167" s="7">
        <v>42.037483976987922</v>
      </c>
      <c r="F167" s="7">
        <v>84.074967953975843</v>
      </c>
    </row>
    <row r="168" spans="1:6" x14ac:dyDescent="0.25">
      <c r="A168" s="11">
        <v>5</v>
      </c>
      <c r="B168" s="19" t="s">
        <v>131</v>
      </c>
      <c r="C168" s="12" t="s">
        <v>2</v>
      </c>
      <c r="D168" s="15">
        <v>2</v>
      </c>
      <c r="E168" s="7">
        <v>31.528112982740939</v>
      </c>
      <c r="F168" s="7">
        <v>63.056225965481879</v>
      </c>
    </row>
    <row r="169" spans="1:6" ht="30" x14ac:dyDescent="0.25">
      <c r="A169" s="11">
        <v>6</v>
      </c>
      <c r="B169" s="19" t="s">
        <v>132</v>
      </c>
      <c r="C169" s="12" t="s">
        <v>2</v>
      </c>
      <c r="D169" s="15">
        <v>2</v>
      </c>
      <c r="E169" s="7">
        <v>199.67804889069262</v>
      </c>
      <c r="F169" s="7">
        <v>399.35609778138524</v>
      </c>
    </row>
    <row r="170" spans="1:6" x14ac:dyDescent="0.25">
      <c r="A170" s="11">
        <v>7</v>
      </c>
      <c r="B170" s="21" t="s">
        <v>33</v>
      </c>
      <c r="C170" s="14" t="s">
        <v>3</v>
      </c>
      <c r="D170" s="22">
        <v>30.4</v>
      </c>
      <c r="E170" s="7">
        <v>0.6005354853855418</v>
      </c>
      <c r="F170" s="7">
        <v>18.256278755720469</v>
      </c>
    </row>
    <row r="171" spans="1:6" x14ac:dyDescent="0.25">
      <c r="A171" s="11">
        <v>8</v>
      </c>
      <c r="B171" s="27" t="s">
        <v>88</v>
      </c>
      <c r="C171" s="12" t="s">
        <v>3</v>
      </c>
      <c r="D171" s="15">
        <v>36</v>
      </c>
      <c r="E171" s="7">
        <v>0.79930290060677378</v>
      </c>
      <c r="F171" s="7">
        <v>28.774904421843857</v>
      </c>
    </row>
    <row r="172" spans="1:6" ht="23.25" customHeight="1" x14ac:dyDescent="0.25">
      <c r="A172" s="11">
        <v>9</v>
      </c>
      <c r="B172" s="27" t="s">
        <v>34</v>
      </c>
      <c r="C172" s="12" t="s">
        <v>13</v>
      </c>
      <c r="D172" s="10">
        <v>6.6000000000000003E-2</v>
      </c>
      <c r="E172" s="7">
        <v>41.057679956208517</v>
      </c>
      <c r="F172" s="7">
        <v>2.7098068771097621</v>
      </c>
    </row>
    <row r="173" spans="1:6" ht="30" x14ac:dyDescent="0.25">
      <c r="A173" s="11">
        <v>10</v>
      </c>
      <c r="B173" s="21" t="s">
        <v>17</v>
      </c>
      <c r="C173" s="14" t="s">
        <v>22</v>
      </c>
      <c r="D173" s="22">
        <v>20</v>
      </c>
      <c r="E173" s="7">
        <v>1.1298136454933012</v>
      </c>
      <c r="F173" s="7">
        <v>22.596272909866023</v>
      </c>
    </row>
    <row r="174" spans="1:6" s="32" customFormat="1" x14ac:dyDescent="0.25">
      <c r="A174" s="28"/>
      <c r="B174" s="20" t="s">
        <v>169</v>
      </c>
      <c r="C174" s="29"/>
      <c r="D174" s="30"/>
      <c r="E174" s="31"/>
      <c r="F174" s="31">
        <v>820.3635815256398</v>
      </c>
    </row>
    <row r="175" spans="1:6" ht="33" customHeight="1" x14ac:dyDescent="0.25">
      <c r="A175" s="38" t="s">
        <v>133</v>
      </c>
      <c r="B175" s="38"/>
      <c r="C175" s="38"/>
      <c r="D175" s="17"/>
      <c r="E175" s="7"/>
      <c r="F175" s="7"/>
    </row>
    <row r="176" spans="1:6" ht="21.75" customHeight="1" x14ac:dyDescent="0.25">
      <c r="A176" s="34" t="s">
        <v>134</v>
      </c>
      <c r="B176" s="34"/>
      <c r="C176" s="34"/>
      <c r="D176" s="17"/>
      <c r="E176" s="7"/>
      <c r="F176" s="7"/>
    </row>
    <row r="177" spans="1:6" ht="24" customHeight="1" x14ac:dyDescent="0.25">
      <c r="A177" s="11">
        <v>1</v>
      </c>
      <c r="B177" s="19" t="s">
        <v>58</v>
      </c>
      <c r="C177" s="12" t="s">
        <v>5</v>
      </c>
      <c r="D177" s="13">
        <v>720</v>
      </c>
      <c r="E177" s="7">
        <v>0.43756844749521745</v>
      </c>
      <c r="F177" s="7">
        <v>315.04928219655659</v>
      </c>
    </row>
    <row r="178" spans="1:6" ht="45" x14ac:dyDescent="0.25">
      <c r="A178" s="11">
        <v>2</v>
      </c>
      <c r="B178" s="19" t="s">
        <v>135</v>
      </c>
      <c r="C178" s="12" t="s">
        <v>15</v>
      </c>
      <c r="D178" s="13">
        <v>13.5</v>
      </c>
      <c r="E178" s="7">
        <v>5.8813879204201429</v>
      </c>
      <c r="F178" s="7">
        <v>79.398736925671926</v>
      </c>
    </row>
    <row r="179" spans="1:6" ht="27.75" customHeight="1" x14ac:dyDescent="0.25">
      <c r="A179" s="11">
        <v>3</v>
      </c>
      <c r="B179" s="19" t="s">
        <v>114</v>
      </c>
      <c r="C179" s="12" t="s">
        <v>15</v>
      </c>
      <c r="D179" s="15">
        <v>50</v>
      </c>
      <c r="E179" s="7">
        <v>0.94446366721709607</v>
      </c>
      <c r="F179" s="7">
        <v>47.223183360854804</v>
      </c>
    </row>
    <row r="180" spans="1:6" ht="30" x14ac:dyDescent="0.25">
      <c r="A180" s="11">
        <v>4</v>
      </c>
      <c r="B180" s="19" t="s">
        <v>63</v>
      </c>
      <c r="C180" s="12" t="s">
        <v>13</v>
      </c>
      <c r="D180" s="15">
        <v>95</v>
      </c>
      <c r="E180" s="7">
        <v>2.1923761095746337</v>
      </c>
      <c r="F180" s="7">
        <v>208.27573040959021</v>
      </c>
    </row>
    <row r="181" spans="1:6" ht="30" customHeight="1" x14ac:dyDescent="0.25">
      <c r="A181" s="11">
        <v>5</v>
      </c>
      <c r="B181" s="19" t="s">
        <v>64</v>
      </c>
      <c r="C181" s="12" t="s">
        <v>13</v>
      </c>
      <c r="D181" s="15">
        <v>95</v>
      </c>
      <c r="E181" s="7">
        <v>3.0407029205940379</v>
      </c>
      <c r="F181" s="7">
        <v>288.86677745643362</v>
      </c>
    </row>
    <row r="182" spans="1:6" ht="30" x14ac:dyDescent="0.25">
      <c r="A182" s="11">
        <v>6</v>
      </c>
      <c r="B182" s="19" t="s">
        <v>112</v>
      </c>
      <c r="C182" s="12" t="s">
        <v>10</v>
      </c>
      <c r="D182" s="15">
        <v>263</v>
      </c>
      <c r="E182" s="7">
        <v>0.62499080138620156</v>
      </c>
      <c r="F182" s="7">
        <v>164.37258076457101</v>
      </c>
    </row>
    <row r="183" spans="1:6" ht="30" x14ac:dyDescent="0.25">
      <c r="A183" s="11">
        <v>7</v>
      </c>
      <c r="B183" s="19" t="s">
        <v>113</v>
      </c>
      <c r="C183" s="12" t="s">
        <v>15</v>
      </c>
      <c r="D183" s="15">
        <v>38</v>
      </c>
      <c r="E183" s="7">
        <v>0.5827623311133564</v>
      </c>
      <c r="F183" s="7">
        <v>22.144968582307545</v>
      </c>
    </row>
    <row r="184" spans="1:6" ht="30" x14ac:dyDescent="0.25">
      <c r="A184" s="11">
        <v>8</v>
      </c>
      <c r="B184" s="19" t="s">
        <v>116</v>
      </c>
      <c r="C184" s="12" t="s">
        <v>13</v>
      </c>
      <c r="D184" s="15">
        <v>68.400000000000006</v>
      </c>
      <c r="E184" s="7">
        <v>2.1923761095746337</v>
      </c>
      <c r="F184" s="7">
        <v>149.95852589490497</v>
      </c>
    </row>
    <row r="185" spans="1:6" ht="30" customHeight="1" x14ac:dyDescent="0.25">
      <c r="A185" s="11">
        <v>9</v>
      </c>
      <c r="B185" s="19" t="s">
        <v>117</v>
      </c>
      <c r="C185" s="12" t="s">
        <v>13</v>
      </c>
      <c r="D185" s="15">
        <v>68.400000000000006</v>
      </c>
      <c r="E185" s="7">
        <v>3.0407029205940379</v>
      </c>
      <c r="F185" s="7">
        <v>207.9840797686322</v>
      </c>
    </row>
    <row r="186" spans="1:6" ht="30" x14ac:dyDescent="0.25">
      <c r="A186" s="11">
        <v>10</v>
      </c>
      <c r="B186" s="19" t="s">
        <v>91</v>
      </c>
      <c r="C186" s="12" t="s">
        <v>15</v>
      </c>
      <c r="D186" s="15">
        <v>20</v>
      </c>
      <c r="E186" s="7">
        <v>3.599423463480742</v>
      </c>
      <c r="F186" s="7">
        <v>71.988469269614839</v>
      </c>
    </row>
    <row r="187" spans="1:6" ht="33" customHeight="1" x14ac:dyDescent="0.25">
      <c r="A187" s="11">
        <v>11</v>
      </c>
      <c r="B187" s="19" t="s">
        <v>25</v>
      </c>
      <c r="C187" s="12" t="s">
        <v>15</v>
      </c>
      <c r="D187" s="15">
        <v>110</v>
      </c>
      <c r="E187" s="7">
        <v>0.94446366721709607</v>
      </c>
      <c r="F187" s="7">
        <v>103.89100339388057</v>
      </c>
    </row>
    <row r="188" spans="1:6" ht="30" x14ac:dyDescent="0.25">
      <c r="A188" s="11">
        <v>12</v>
      </c>
      <c r="B188" s="19" t="s">
        <v>26</v>
      </c>
      <c r="C188" s="12" t="s">
        <v>15</v>
      </c>
      <c r="D188" s="15">
        <v>48</v>
      </c>
      <c r="E188" s="7">
        <v>6.3480741083205814</v>
      </c>
      <c r="F188" s="7">
        <v>304.70755719938791</v>
      </c>
    </row>
    <row r="189" spans="1:6" ht="30" x14ac:dyDescent="0.25">
      <c r="A189" s="11">
        <v>13</v>
      </c>
      <c r="B189" s="19" t="s">
        <v>90</v>
      </c>
      <c r="C189" s="12" t="s">
        <v>13</v>
      </c>
      <c r="D189" s="15">
        <v>282</v>
      </c>
      <c r="E189" s="7">
        <v>2.1923761095746337</v>
      </c>
      <c r="F189" s="7">
        <v>618.25006290004671</v>
      </c>
    </row>
    <row r="190" spans="1:6" ht="30" customHeight="1" x14ac:dyDescent="0.25">
      <c r="A190" s="11">
        <v>14</v>
      </c>
      <c r="B190" s="19" t="s">
        <v>68</v>
      </c>
      <c r="C190" s="12" t="s">
        <v>13</v>
      </c>
      <c r="D190" s="15">
        <v>282</v>
      </c>
      <c r="E190" s="7">
        <v>3.0407029205940379</v>
      </c>
      <c r="F190" s="7">
        <v>857.47822360751866</v>
      </c>
    </row>
    <row r="191" spans="1:6" ht="30" x14ac:dyDescent="0.25">
      <c r="A191" s="11">
        <v>15</v>
      </c>
      <c r="B191" s="19" t="s">
        <v>27</v>
      </c>
      <c r="C191" s="12" t="s">
        <v>15</v>
      </c>
      <c r="D191" s="15">
        <v>23</v>
      </c>
      <c r="E191" s="7">
        <v>3.9266437783426285</v>
      </c>
      <c r="F191" s="7">
        <v>90.31280690188045</v>
      </c>
    </row>
    <row r="192" spans="1:6" ht="30" x14ac:dyDescent="0.25">
      <c r="A192" s="11">
        <v>16</v>
      </c>
      <c r="B192" s="19" t="s">
        <v>71</v>
      </c>
      <c r="C192" s="12" t="s">
        <v>15</v>
      </c>
      <c r="D192" s="15">
        <v>46</v>
      </c>
      <c r="E192" s="7">
        <v>9.5181511415117424</v>
      </c>
      <c r="F192" s="7">
        <v>437.83495250954013</v>
      </c>
    </row>
    <row r="193" spans="1:7" ht="30" x14ac:dyDescent="0.25">
      <c r="A193" s="11">
        <v>17</v>
      </c>
      <c r="B193" s="19" t="s">
        <v>72</v>
      </c>
      <c r="C193" s="12" t="s">
        <v>15</v>
      </c>
      <c r="D193" s="15">
        <v>84</v>
      </c>
      <c r="E193" s="7">
        <v>7.1196694998118231</v>
      </c>
      <c r="F193" s="7">
        <v>598.05223798419308</v>
      </c>
    </row>
    <row r="194" spans="1:7" ht="30" x14ac:dyDescent="0.25">
      <c r="A194" s="11">
        <v>18</v>
      </c>
      <c r="B194" s="19" t="s">
        <v>92</v>
      </c>
      <c r="C194" s="12" t="s">
        <v>15</v>
      </c>
      <c r="D194" s="15">
        <v>37</v>
      </c>
      <c r="E194" s="7">
        <v>0.51377916057086281</v>
      </c>
      <c r="F194" s="7">
        <v>19.009828941121924</v>
      </c>
    </row>
    <row r="195" spans="1:7" ht="15.75" x14ac:dyDescent="0.25">
      <c r="A195" s="11">
        <v>19</v>
      </c>
      <c r="B195" s="19" t="s">
        <v>94</v>
      </c>
      <c r="C195" s="9" t="s">
        <v>10</v>
      </c>
      <c r="D195" s="13">
        <v>350</v>
      </c>
      <c r="E195" s="7">
        <v>0.15425425186976904</v>
      </c>
      <c r="F195" s="7">
        <v>53.988988154419168</v>
      </c>
    </row>
    <row r="196" spans="1:7" ht="15" customHeight="1" x14ac:dyDescent="0.25">
      <c r="A196" s="11">
        <v>20</v>
      </c>
      <c r="B196" s="27" t="s">
        <v>73</v>
      </c>
      <c r="C196" s="12" t="s">
        <v>10</v>
      </c>
      <c r="D196" s="15">
        <v>270</v>
      </c>
      <c r="E196" s="7">
        <v>1.7381779567575475</v>
      </c>
      <c r="F196" s="7">
        <v>469.30804832453782</v>
      </c>
    </row>
    <row r="197" spans="1:7" ht="30" x14ac:dyDescent="0.25">
      <c r="A197" s="11">
        <v>21</v>
      </c>
      <c r="B197" s="19" t="s">
        <v>74</v>
      </c>
      <c r="C197" s="12" t="s">
        <v>14</v>
      </c>
      <c r="D197" s="15">
        <v>270</v>
      </c>
      <c r="E197" s="7">
        <v>5.7059824281840497</v>
      </c>
      <c r="F197" s="7">
        <v>1540.6152556096933</v>
      </c>
    </row>
    <row r="198" spans="1:7" ht="30" x14ac:dyDescent="0.25">
      <c r="A198" s="11">
        <v>22</v>
      </c>
      <c r="B198" s="19" t="s">
        <v>75</v>
      </c>
      <c r="C198" s="12" t="s">
        <v>14</v>
      </c>
      <c r="D198" s="15">
        <v>270</v>
      </c>
      <c r="E198" s="7">
        <v>4.2084547987400596</v>
      </c>
      <c r="F198" s="7">
        <v>1136.282795659816</v>
      </c>
    </row>
    <row r="199" spans="1:7" ht="30" x14ac:dyDescent="0.25">
      <c r="A199" s="11">
        <v>23</v>
      </c>
      <c r="B199" s="19" t="s">
        <v>120</v>
      </c>
      <c r="C199" s="12" t="s">
        <v>14</v>
      </c>
      <c r="D199" s="13">
        <v>263</v>
      </c>
      <c r="E199" s="7">
        <v>1.2197106472763</v>
      </c>
      <c r="F199" s="7">
        <v>320.78390023366688</v>
      </c>
    </row>
    <row r="200" spans="1:7" ht="15" customHeight="1" x14ac:dyDescent="0.25">
      <c r="A200" s="11">
        <v>24</v>
      </c>
      <c r="B200" s="27" t="s">
        <v>121</v>
      </c>
      <c r="C200" s="12" t="s">
        <v>10</v>
      </c>
      <c r="D200" s="15">
        <v>60</v>
      </c>
      <c r="E200" s="7">
        <v>4.9730574309359357</v>
      </c>
      <c r="F200" s="7">
        <v>298.38344585615613</v>
      </c>
    </row>
    <row r="201" spans="1:7" ht="15" customHeight="1" x14ac:dyDescent="0.25">
      <c r="A201" s="11">
        <v>25</v>
      </c>
      <c r="B201" s="27" t="s">
        <v>122</v>
      </c>
      <c r="C201" s="12" t="s">
        <v>10</v>
      </c>
      <c r="D201" s="15">
        <v>30</v>
      </c>
      <c r="E201" s="7">
        <v>11.227634511226352</v>
      </c>
      <c r="F201" s="7">
        <v>336.82903533679058</v>
      </c>
    </row>
    <row r="202" spans="1:7" s="32" customFormat="1" x14ac:dyDescent="0.25">
      <c r="A202" s="28"/>
      <c r="B202" s="20" t="s">
        <v>170</v>
      </c>
      <c r="C202" s="29"/>
      <c r="D202" s="30"/>
      <c r="E202" s="31"/>
      <c r="F202" s="31">
        <v>8740.9904772417867</v>
      </c>
    </row>
    <row r="203" spans="1:7" ht="21.75" customHeight="1" x14ac:dyDescent="0.25">
      <c r="A203" s="34" t="s">
        <v>136</v>
      </c>
      <c r="B203" s="34"/>
      <c r="C203" s="34"/>
      <c r="D203" s="13"/>
      <c r="E203" s="7"/>
      <c r="F203" s="7"/>
    </row>
    <row r="204" spans="1:7" ht="30" x14ac:dyDescent="0.25">
      <c r="A204" s="11">
        <v>1</v>
      </c>
      <c r="B204" s="19" t="s">
        <v>95</v>
      </c>
      <c r="C204" s="12" t="s">
        <v>1</v>
      </c>
      <c r="D204" s="15">
        <v>850</v>
      </c>
      <c r="E204" s="7">
        <v>1.2646300410483731</v>
      </c>
      <c r="F204" s="7">
        <v>1074.9355348911172</v>
      </c>
      <c r="G204" s="4"/>
    </row>
    <row r="205" spans="1:7" x14ac:dyDescent="0.25">
      <c r="A205" s="11">
        <v>2</v>
      </c>
      <c r="B205" s="19" t="s">
        <v>96</v>
      </c>
      <c r="C205" s="12" t="s">
        <v>2</v>
      </c>
      <c r="D205" s="15">
        <v>8</v>
      </c>
      <c r="E205" s="7">
        <v>11.057651923036143</v>
      </c>
      <c r="F205" s="7">
        <v>88.461215384289147</v>
      </c>
      <c r="G205" s="4"/>
    </row>
    <row r="206" spans="1:7" ht="15.75" customHeight="1" x14ac:dyDescent="0.25">
      <c r="A206" s="11">
        <v>3</v>
      </c>
      <c r="B206" s="19" t="s">
        <v>97</v>
      </c>
      <c r="C206" s="12" t="s">
        <v>2</v>
      </c>
      <c r="D206" s="15">
        <v>5</v>
      </c>
      <c r="E206" s="7">
        <v>4.9712866943238057</v>
      </c>
      <c r="F206" s="7">
        <v>24.856433471619027</v>
      </c>
      <c r="G206" s="4"/>
    </row>
    <row r="207" spans="1:7" ht="18.75" customHeight="1" x14ac:dyDescent="0.25">
      <c r="A207" s="11">
        <v>4</v>
      </c>
      <c r="B207" s="19" t="s">
        <v>137</v>
      </c>
      <c r="C207" s="12" t="s">
        <v>2</v>
      </c>
      <c r="D207" s="15">
        <v>3</v>
      </c>
      <c r="E207" s="7">
        <v>4.0419580306896803</v>
      </c>
      <c r="F207" s="7">
        <v>12.12587409206904</v>
      </c>
      <c r="G207" s="4"/>
    </row>
    <row r="208" spans="1:7" ht="20.25" customHeight="1" x14ac:dyDescent="0.25">
      <c r="A208" s="11">
        <v>5</v>
      </c>
      <c r="B208" s="19" t="s">
        <v>98</v>
      </c>
      <c r="C208" s="12" t="s">
        <v>2</v>
      </c>
      <c r="D208" s="15">
        <v>150</v>
      </c>
      <c r="E208" s="7">
        <v>3.1696802381671807</v>
      </c>
      <c r="F208" s="7">
        <v>475.45203572507711</v>
      </c>
      <c r="G208" s="4"/>
    </row>
    <row r="209" spans="1:7" ht="17.25" customHeight="1" x14ac:dyDescent="0.25">
      <c r="A209" s="11">
        <v>6</v>
      </c>
      <c r="B209" s="19" t="s">
        <v>99</v>
      </c>
      <c r="C209" s="12" t="s">
        <v>2</v>
      </c>
      <c r="D209" s="15">
        <v>24</v>
      </c>
      <c r="E209" s="7">
        <v>3.6200818522063365</v>
      </c>
      <c r="F209" s="7">
        <v>86.881964452952076</v>
      </c>
      <c r="G209" s="4"/>
    </row>
    <row r="210" spans="1:7" ht="30" x14ac:dyDescent="0.25">
      <c r="A210" s="11">
        <v>7</v>
      </c>
      <c r="B210" s="19" t="s">
        <v>100</v>
      </c>
      <c r="C210" s="12" t="s">
        <v>2</v>
      </c>
      <c r="D210" s="15">
        <v>300</v>
      </c>
      <c r="E210" s="7">
        <v>1.848502170318989</v>
      </c>
      <c r="F210" s="7">
        <v>554.55065109569671</v>
      </c>
      <c r="G210" s="4"/>
    </row>
    <row r="211" spans="1:7" ht="30" x14ac:dyDescent="0.25">
      <c r="A211" s="11">
        <v>8</v>
      </c>
      <c r="B211" s="19" t="s">
        <v>101</v>
      </c>
      <c r="C211" s="12" t="s">
        <v>2</v>
      </c>
      <c r="D211" s="15">
        <v>150</v>
      </c>
      <c r="E211" s="7">
        <v>1.4266259918356459</v>
      </c>
      <c r="F211" s="7">
        <v>213.99389877534688</v>
      </c>
      <c r="G211" s="4"/>
    </row>
    <row r="212" spans="1:7" ht="30" x14ac:dyDescent="0.25">
      <c r="A212" s="11">
        <v>9</v>
      </c>
      <c r="B212" s="19" t="s">
        <v>102</v>
      </c>
      <c r="C212" s="12" t="s">
        <v>2</v>
      </c>
      <c r="D212" s="15">
        <v>150</v>
      </c>
      <c r="E212" s="7">
        <v>8.2487091058154007</v>
      </c>
      <c r="F212" s="7">
        <v>1237.3063658723102</v>
      </c>
      <c r="G212" s="4"/>
    </row>
    <row r="213" spans="1:7" x14ac:dyDescent="0.25">
      <c r="A213" s="11">
        <v>10</v>
      </c>
      <c r="B213" s="19" t="s">
        <v>103</v>
      </c>
      <c r="C213" s="12" t="s">
        <v>2</v>
      </c>
      <c r="D213" s="15">
        <v>150</v>
      </c>
      <c r="E213" s="7">
        <v>3.8452826592259153</v>
      </c>
      <c r="F213" s="7">
        <v>576.79239888388724</v>
      </c>
      <c r="G213" s="4"/>
    </row>
    <row r="214" spans="1:7" x14ac:dyDescent="0.25">
      <c r="A214" s="11">
        <v>11</v>
      </c>
      <c r="B214" s="19" t="s">
        <v>104</v>
      </c>
      <c r="C214" s="12" t="s">
        <v>2</v>
      </c>
      <c r="D214" s="15">
        <v>8</v>
      </c>
      <c r="E214" s="7">
        <v>3.3798676580521207</v>
      </c>
      <c r="F214" s="7">
        <v>27.038941264416966</v>
      </c>
      <c r="G214" s="4"/>
    </row>
    <row r="215" spans="1:7" x14ac:dyDescent="0.25">
      <c r="A215" s="11">
        <v>12</v>
      </c>
      <c r="B215" s="19" t="s">
        <v>105</v>
      </c>
      <c r="C215" s="12" t="s">
        <v>2</v>
      </c>
      <c r="D215" s="15">
        <v>8</v>
      </c>
      <c r="E215" s="7">
        <v>2.8438897373455245</v>
      </c>
      <c r="F215" s="7">
        <v>22.751117898764196</v>
      </c>
      <c r="G215" s="4"/>
    </row>
    <row r="216" spans="1:7" x14ac:dyDescent="0.25">
      <c r="A216" s="11">
        <v>13</v>
      </c>
      <c r="B216" s="19" t="s">
        <v>106</v>
      </c>
      <c r="C216" s="12" t="s">
        <v>2</v>
      </c>
      <c r="D216" s="15">
        <v>8</v>
      </c>
      <c r="E216" s="7">
        <v>49.410912612853892</v>
      </c>
      <c r="F216" s="7">
        <v>395.28730090283113</v>
      </c>
      <c r="G216" s="4"/>
    </row>
    <row r="217" spans="1:7" ht="30" x14ac:dyDescent="0.25">
      <c r="A217" s="11">
        <v>14</v>
      </c>
      <c r="B217" s="19" t="s">
        <v>83</v>
      </c>
      <c r="C217" s="12" t="s">
        <v>1</v>
      </c>
      <c r="D217" s="15">
        <v>675</v>
      </c>
      <c r="E217" s="7">
        <v>1.4397693853922968</v>
      </c>
      <c r="F217" s="7">
        <v>971.84433513980036</v>
      </c>
    </row>
    <row r="218" spans="1:7" ht="30" x14ac:dyDescent="0.25">
      <c r="A218" s="11">
        <v>15</v>
      </c>
      <c r="B218" s="27" t="s">
        <v>84</v>
      </c>
      <c r="C218" s="12" t="s">
        <v>1</v>
      </c>
      <c r="D218" s="15">
        <v>540</v>
      </c>
      <c r="E218" s="7">
        <v>3.7418181089589764</v>
      </c>
      <c r="F218" s="7">
        <v>2020.5817788378472</v>
      </c>
    </row>
    <row r="219" spans="1:7" ht="30" x14ac:dyDescent="0.25">
      <c r="A219" s="11">
        <v>16</v>
      </c>
      <c r="B219" s="27" t="s">
        <v>85</v>
      </c>
      <c r="C219" s="12" t="s">
        <v>1</v>
      </c>
      <c r="D219" s="15">
        <v>135</v>
      </c>
      <c r="E219" s="7">
        <v>10.913924785221722</v>
      </c>
      <c r="F219" s="7">
        <v>1473.3798460049325</v>
      </c>
    </row>
    <row r="220" spans="1:7" s="32" customFormat="1" x14ac:dyDescent="0.25">
      <c r="A220" s="28"/>
      <c r="B220" s="20" t="s">
        <v>171</v>
      </c>
      <c r="C220" s="29"/>
      <c r="D220" s="30"/>
      <c r="E220" s="31"/>
      <c r="F220" s="31">
        <v>9256.2396926929559</v>
      </c>
    </row>
    <row r="221" spans="1:7" ht="33" customHeight="1" x14ac:dyDescent="0.25">
      <c r="A221" s="38" t="s">
        <v>138</v>
      </c>
      <c r="B221" s="38"/>
      <c r="C221" s="38"/>
      <c r="D221" s="17"/>
      <c r="E221" s="7"/>
      <c r="F221" s="7"/>
    </row>
    <row r="222" spans="1:7" ht="21.75" customHeight="1" x14ac:dyDescent="0.25">
      <c r="A222" s="34" t="s">
        <v>139</v>
      </c>
      <c r="B222" s="34"/>
      <c r="C222" s="34"/>
      <c r="D222" s="17"/>
      <c r="E222" s="7"/>
      <c r="F222" s="7"/>
    </row>
    <row r="223" spans="1:7" ht="24" customHeight="1" x14ac:dyDescent="0.25">
      <c r="A223" s="11">
        <v>1</v>
      </c>
      <c r="B223" s="19" t="s">
        <v>58</v>
      </c>
      <c r="C223" s="12" t="s">
        <v>5</v>
      </c>
      <c r="D223" s="15">
        <v>1122</v>
      </c>
      <c r="E223" s="7">
        <v>0.43756844749521745</v>
      </c>
      <c r="F223" s="7">
        <v>490.951798089634</v>
      </c>
    </row>
    <row r="224" spans="1:7" ht="45" x14ac:dyDescent="0.25">
      <c r="A224" s="11">
        <v>2</v>
      </c>
      <c r="B224" s="19" t="s">
        <v>140</v>
      </c>
      <c r="C224" s="12" t="s">
        <v>15</v>
      </c>
      <c r="D224" s="15">
        <v>38</v>
      </c>
      <c r="E224" s="7">
        <v>5.8813879204201429</v>
      </c>
      <c r="F224" s="7">
        <v>223.49274097596543</v>
      </c>
    </row>
    <row r="225" spans="1:6" ht="27.75" customHeight="1" x14ac:dyDescent="0.25">
      <c r="A225" s="11">
        <v>3</v>
      </c>
      <c r="B225" s="19" t="s">
        <v>114</v>
      </c>
      <c r="C225" s="12" t="s">
        <v>15</v>
      </c>
      <c r="D225" s="15">
        <v>144</v>
      </c>
      <c r="E225" s="7">
        <v>0.94446366721709607</v>
      </c>
      <c r="F225" s="7">
        <v>136.00276807926184</v>
      </c>
    </row>
    <row r="226" spans="1:6" ht="27.75" customHeight="1" x14ac:dyDescent="0.25">
      <c r="A226" s="11">
        <v>4</v>
      </c>
      <c r="B226" s="19" t="s">
        <v>63</v>
      </c>
      <c r="C226" s="12" t="s">
        <v>13</v>
      </c>
      <c r="D226" s="15">
        <v>273.60000000000002</v>
      </c>
      <c r="E226" s="7">
        <v>2.1923761095746337</v>
      </c>
      <c r="F226" s="7">
        <v>599.83410357961986</v>
      </c>
    </row>
    <row r="227" spans="1:6" ht="30" customHeight="1" x14ac:dyDescent="0.25">
      <c r="A227" s="11">
        <v>5</v>
      </c>
      <c r="B227" s="19" t="s">
        <v>64</v>
      </c>
      <c r="C227" s="12" t="s">
        <v>13</v>
      </c>
      <c r="D227" s="15">
        <v>273.60000000000002</v>
      </c>
      <c r="E227" s="7">
        <v>3.0407029205940379</v>
      </c>
      <c r="F227" s="7">
        <v>831.9363190745288</v>
      </c>
    </row>
    <row r="228" spans="1:6" ht="30" x14ac:dyDescent="0.25">
      <c r="A228" s="11">
        <v>6</v>
      </c>
      <c r="B228" s="19" t="s">
        <v>112</v>
      </c>
      <c r="C228" s="12" t="s">
        <v>10</v>
      </c>
      <c r="D228" s="15">
        <v>477</v>
      </c>
      <c r="E228" s="7">
        <v>0.62499080138620156</v>
      </c>
      <c r="F228" s="7">
        <v>298.12061226121813</v>
      </c>
    </row>
    <row r="229" spans="1:6" ht="30" x14ac:dyDescent="0.25">
      <c r="A229" s="11">
        <v>7</v>
      </c>
      <c r="B229" s="19" t="s">
        <v>113</v>
      </c>
      <c r="C229" s="12" t="s">
        <v>15</v>
      </c>
      <c r="D229" s="15">
        <v>70</v>
      </c>
      <c r="E229" s="7">
        <v>0.5827623311133564</v>
      </c>
      <c r="F229" s="7">
        <v>40.79336317793495</v>
      </c>
    </row>
    <row r="230" spans="1:6" ht="30" x14ac:dyDescent="0.25">
      <c r="A230" s="11">
        <v>8</v>
      </c>
      <c r="B230" s="19" t="s">
        <v>116</v>
      </c>
      <c r="C230" s="12" t="s">
        <v>13</v>
      </c>
      <c r="D230" s="15">
        <v>126</v>
      </c>
      <c r="E230" s="7">
        <v>2.1923761095746337</v>
      </c>
      <c r="F230" s="7">
        <v>276.23938980640384</v>
      </c>
    </row>
    <row r="231" spans="1:6" ht="30" customHeight="1" x14ac:dyDescent="0.25">
      <c r="A231" s="11">
        <v>9</v>
      </c>
      <c r="B231" s="19" t="s">
        <v>117</v>
      </c>
      <c r="C231" s="12" t="s">
        <v>13</v>
      </c>
      <c r="D231" s="15">
        <v>126</v>
      </c>
      <c r="E231" s="7">
        <v>3.0407029205940379</v>
      </c>
      <c r="F231" s="7">
        <v>383.12856799484877</v>
      </c>
    </row>
    <row r="232" spans="1:6" ht="30" x14ac:dyDescent="0.25">
      <c r="A232" s="11">
        <v>10</v>
      </c>
      <c r="B232" s="19" t="s">
        <v>65</v>
      </c>
      <c r="C232" s="12" t="s">
        <v>15</v>
      </c>
      <c r="D232" s="15">
        <v>141</v>
      </c>
      <c r="E232" s="7">
        <v>7.9557899544584991</v>
      </c>
      <c r="F232" s="7">
        <v>1121.7663835786484</v>
      </c>
    </row>
    <row r="233" spans="1:6" ht="30" x14ac:dyDescent="0.25">
      <c r="A233" s="11">
        <v>11</v>
      </c>
      <c r="B233" s="19" t="s">
        <v>118</v>
      </c>
      <c r="C233" s="12" t="s">
        <v>15</v>
      </c>
      <c r="D233" s="15">
        <v>141</v>
      </c>
      <c r="E233" s="7">
        <v>1.2740202037770034</v>
      </c>
      <c r="F233" s="7">
        <v>179.6368487325575</v>
      </c>
    </row>
    <row r="234" spans="1:6" ht="30" x14ac:dyDescent="0.25">
      <c r="A234" s="11">
        <v>12</v>
      </c>
      <c r="B234" s="19" t="s">
        <v>115</v>
      </c>
      <c r="C234" s="12" t="s">
        <v>13</v>
      </c>
      <c r="D234" s="13">
        <f>141*2.6</f>
        <v>366.6</v>
      </c>
      <c r="E234" s="7">
        <v>2.1923761095746337</v>
      </c>
      <c r="F234" s="7">
        <v>803.7250817700608</v>
      </c>
    </row>
    <row r="235" spans="1:6" ht="30" x14ac:dyDescent="0.25">
      <c r="A235" s="11">
        <v>13</v>
      </c>
      <c r="B235" s="19" t="s">
        <v>67</v>
      </c>
      <c r="C235" s="12" t="s">
        <v>15</v>
      </c>
      <c r="D235" s="15">
        <v>60</v>
      </c>
      <c r="E235" s="7">
        <v>32.547871951278012</v>
      </c>
      <c r="F235" s="7">
        <v>1952.8723170766807</v>
      </c>
    </row>
    <row r="236" spans="1:6" ht="30" x14ac:dyDescent="0.25">
      <c r="A236" s="11">
        <v>14</v>
      </c>
      <c r="B236" s="19" t="s">
        <v>115</v>
      </c>
      <c r="C236" s="12" t="s">
        <v>13</v>
      </c>
      <c r="D236" s="13">
        <f>60*2.6</f>
        <v>156</v>
      </c>
      <c r="E236" s="7">
        <v>2.1923761095746337</v>
      </c>
      <c r="F236" s="7">
        <v>342.01067309364288</v>
      </c>
    </row>
    <row r="237" spans="1:6" ht="30" customHeight="1" x14ac:dyDescent="0.25">
      <c r="A237" s="11">
        <v>15</v>
      </c>
      <c r="B237" s="19" t="s">
        <v>68</v>
      </c>
      <c r="C237" s="12" t="s">
        <v>13</v>
      </c>
      <c r="D237" s="15">
        <v>522.6</v>
      </c>
      <c r="E237" s="7">
        <v>3.0407029205940379</v>
      </c>
      <c r="F237" s="7">
        <v>1589.0713463024442</v>
      </c>
    </row>
    <row r="238" spans="1:6" ht="34.5" customHeight="1" x14ac:dyDescent="0.25">
      <c r="A238" s="11">
        <v>16</v>
      </c>
      <c r="B238" s="19" t="s">
        <v>119</v>
      </c>
      <c r="C238" s="12" t="s">
        <v>15</v>
      </c>
      <c r="D238" s="15">
        <v>312</v>
      </c>
      <c r="E238" s="7">
        <v>1.2740202037770034</v>
      </c>
      <c r="F238" s="7">
        <v>397.49430357842505</v>
      </c>
    </row>
    <row r="239" spans="1:6" ht="30" x14ac:dyDescent="0.25">
      <c r="A239" s="11">
        <v>17</v>
      </c>
      <c r="B239" s="19" t="s">
        <v>70</v>
      </c>
      <c r="C239" s="12" t="s">
        <v>15</v>
      </c>
      <c r="D239" s="15">
        <v>134</v>
      </c>
      <c r="E239" s="7">
        <v>6.3480741083205814</v>
      </c>
      <c r="F239" s="7">
        <v>850.64193051495795</v>
      </c>
    </row>
    <row r="240" spans="1:6" ht="30" x14ac:dyDescent="0.25">
      <c r="A240" s="11">
        <v>18</v>
      </c>
      <c r="B240" s="19" t="s">
        <v>115</v>
      </c>
      <c r="C240" s="12" t="s">
        <v>13</v>
      </c>
      <c r="D240" s="13">
        <v>1025.8</v>
      </c>
      <c r="E240" s="7">
        <v>2.1923761095746337</v>
      </c>
      <c r="F240" s="7">
        <v>2248.9394132016591</v>
      </c>
    </row>
    <row r="241" spans="1:6" ht="30" customHeight="1" x14ac:dyDescent="0.25">
      <c r="A241" s="11">
        <v>19</v>
      </c>
      <c r="B241" s="19" t="s">
        <v>68</v>
      </c>
      <c r="C241" s="12" t="s">
        <v>13</v>
      </c>
      <c r="D241" s="13">
        <v>1025.8</v>
      </c>
      <c r="E241" s="7">
        <v>3.0407029205940379</v>
      </c>
      <c r="F241" s="7">
        <v>3119.153055945364</v>
      </c>
    </row>
    <row r="242" spans="1:6" ht="33" customHeight="1" x14ac:dyDescent="0.25">
      <c r="A242" s="11">
        <v>20</v>
      </c>
      <c r="B242" s="19" t="s">
        <v>25</v>
      </c>
      <c r="C242" s="12" t="s">
        <v>15</v>
      </c>
      <c r="D242" s="15">
        <v>225</v>
      </c>
      <c r="E242" s="7">
        <v>0.94446366721709607</v>
      </c>
      <c r="F242" s="7">
        <v>212.50432512384663</v>
      </c>
    </row>
    <row r="243" spans="1:6" ht="30" x14ac:dyDescent="0.25">
      <c r="A243" s="11">
        <v>21</v>
      </c>
      <c r="B243" s="19" t="s">
        <v>26</v>
      </c>
      <c r="C243" s="12" t="s">
        <v>15</v>
      </c>
      <c r="D243" s="15">
        <v>97</v>
      </c>
      <c r="E243" s="7">
        <v>6.3480741083205814</v>
      </c>
      <c r="F243" s="7">
        <v>615.7631885070964</v>
      </c>
    </row>
    <row r="244" spans="1:6" ht="30" x14ac:dyDescent="0.25">
      <c r="A244" s="11">
        <v>22</v>
      </c>
      <c r="B244" s="19" t="s">
        <v>115</v>
      </c>
      <c r="C244" s="12" t="s">
        <v>13</v>
      </c>
      <c r="D244" s="15">
        <v>644</v>
      </c>
      <c r="E244" s="7">
        <v>2.1923761095746337</v>
      </c>
      <c r="F244" s="7">
        <v>1411.8902145660641</v>
      </c>
    </row>
    <row r="245" spans="1:6" ht="30" customHeight="1" x14ac:dyDescent="0.25">
      <c r="A245" s="11">
        <v>23</v>
      </c>
      <c r="B245" s="19" t="s">
        <v>68</v>
      </c>
      <c r="C245" s="12" t="s">
        <v>13</v>
      </c>
      <c r="D245" s="15">
        <v>644</v>
      </c>
      <c r="E245" s="7">
        <v>3.0407029205940379</v>
      </c>
      <c r="F245" s="7">
        <v>1958.2126808625603</v>
      </c>
    </row>
    <row r="246" spans="1:6" ht="30" x14ac:dyDescent="0.25">
      <c r="A246" s="11">
        <v>24</v>
      </c>
      <c r="B246" s="19" t="s">
        <v>27</v>
      </c>
      <c r="C246" s="12" t="s">
        <v>15</v>
      </c>
      <c r="D246" s="15">
        <v>33</v>
      </c>
      <c r="E246" s="7">
        <v>6.7800049239382716</v>
      </c>
      <c r="F246" s="7">
        <v>223.74016248996296</v>
      </c>
    </row>
    <row r="247" spans="1:6" ht="30" x14ac:dyDescent="0.25">
      <c r="A247" s="11">
        <v>25</v>
      </c>
      <c r="B247" s="19" t="s">
        <v>71</v>
      </c>
      <c r="C247" s="12" t="s">
        <v>15</v>
      </c>
      <c r="D247" s="15">
        <v>66</v>
      </c>
      <c r="E247" s="7">
        <v>9.5181511415117424</v>
      </c>
      <c r="F247" s="7">
        <v>628.19797533977498</v>
      </c>
    </row>
    <row r="248" spans="1:6" ht="30" x14ac:dyDescent="0.25">
      <c r="A248" s="11">
        <v>26</v>
      </c>
      <c r="B248" s="19" t="s">
        <v>72</v>
      </c>
      <c r="C248" s="12" t="s">
        <v>15</v>
      </c>
      <c r="D248" s="15">
        <v>790</v>
      </c>
      <c r="E248" s="7">
        <v>7.1196694998118231</v>
      </c>
      <c r="F248" s="7">
        <v>5624.5389048513398</v>
      </c>
    </row>
    <row r="249" spans="1:6" ht="30" x14ac:dyDescent="0.25">
      <c r="A249" s="11">
        <v>27</v>
      </c>
      <c r="B249" s="27" t="s">
        <v>73</v>
      </c>
      <c r="C249" s="12" t="s">
        <v>10</v>
      </c>
      <c r="D249" s="15">
        <v>756</v>
      </c>
      <c r="E249" s="7">
        <v>1.7381779567575475</v>
      </c>
      <c r="F249" s="7">
        <v>1314.0625353087059</v>
      </c>
    </row>
    <row r="250" spans="1:6" ht="30" x14ac:dyDescent="0.25">
      <c r="A250" s="11">
        <v>28</v>
      </c>
      <c r="B250" s="19" t="s">
        <v>74</v>
      </c>
      <c r="C250" s="12" t="s">
        <v>14</v>
      </c>
      <c r="D250" s="15">
        <v>756</v>
      </c>
      <c r="E250" s="7">
        <v>5.7059824281840497</v>
      </c>
      <c r="F250" s="7">
        <v>4313.7227157071411</v>
      </c>
    </row>
    <row r="251" spans="1:6" ht="30" x14ac:dyDescent="0.25">
      <c r="A251" s="11">
        <v>29</v>
      </c>
      <c r="B251" s="19" t="s">
        <v>75</v>
      </c>
      <c r="C251" s="12" t="s">
        <v>14</v>
      </c>
      <c r="D251" s="15">
        <v>756</v>
      </c>
      <c r="E251" s="7">
        <v>4.2084547987400596</v>
      </c>
      <c r="F251" s="7">
        <v>3181.5918278474851</v>
      </c>
    </row>
    <row r="252" spans="1:6" ht="30" x14ac:dyDescent="0.25">
      <c r="A252" s="11">
        <v>30</v>
      </c>
      <c r="B252" s="19" t="s">
        <v>120</v>
      </c>
      <c r="C252" s="12" t="s">
        <v>14</v>
      </c>
      <c r="D252" s="13">
        <v>477</v>
      </c>
      <c r="E252" s="7">
        <v>1.2197106472763</v>
      </c>
      <c r="F252" s="7">
        <v>581.80197875079512</v>
      </c>
    </row>
    <row r="253" spans="1:6" ht="30" x14ac:dyDescent="0.25">
      <c r="A253" s="11">
        <v>31</v>
      </c>
      <c r="B253" s="27" t="s">
        <v>121</v>
      </c>
      <c r="C253" s="12" t="s">
        <v>10</v>
      </c>
      <c r="D253" s="15">
        <v>30</v>
      </c>
      <c r="E253" s="7">
        <v>4.9730574309359357</v>
      </c>
      <c r="F253" s="7">
        <v>149.19172292807806</v>
      </c>
    </row>
    <row r="254" spans="1:6" ht="30" x14ac:dyDescent="0.25">
      <c r="A254" s="11">
        <v>32</v>
      </c>
      <c r="B254" s="27" t="s">
        <v>122</v>
      </c>
      <c r="C254" s="12" t="s">
        <v>10</v>
      </c>
      <c r="D254" s="15">
        <v>20</v>
      </c>
      <c r="E254" s="7">
        <v>11.227634511226352</v>
      </c>
      <c r="F254" s="7">
        <v>224.55269022452705</v>
      </c>
    </row>
    <row r="255" spans="1:6" ht="45" x14ac:dyDescent="0.25">
      <c r="A255" s="11">
        <v>33</v>
      </c>
      <c r="B255" s="27" t="s">
        <v>141</v>
      </c>
      <c r="C255" s="12" t="s">
        <v>10</v>
      </c>
      <c r="D255" s="15">
        <v>70</v>
      </c>
      <c r="E255" s="7">
        <v>17.071259284662197</v>
      </c>
      <c r="F255" s="7">
        <v>1194.9881499263538</v>
      </c>
    </row>
    <row r="256" spans="1:6" s="32" customFormat="1" x14ac:dyDescent="0.25">
      <c r="A256" s="28"/>
      <c r="B256" s="20" t="s">
        <v>172</v>
      </c>
      <c r="C256" s="29"/>
      <c r="D256" s="30"/>
      <c r="E256" s="31"/>
      <c r="F256" s="31">
        <v>37520.570089267581</v>
      </c>
    </row>
    <row r="257" spans="1:7" ht="21.75" customHeight="1" x14ac:dyDescent="0.25">
      <c r="A257" s="34" t="s">
        <v>142</v>
      </c>
      <c r="B257" s="34"/>
      <c r="C257" s="34"/>
      <c r="D257" s="13"/>
      <c r="E257" s="7"/>
      <c r="F257" s="7"/>
    </row>
    <row r="258" spans="1:7" ht="30" x14ac:dyDescent="0.25">
      <c r="A258" s="11">
        <v>1</v>
      </c>
      <c r="B258" s="19" t="s">
        <v>36</v>
      </c>
      <c r="C258" s="12" t="s">
        <v>1</v>
      </c>
      <c r="D258" s="15">
        <v>588</v>
      </c>
      <c r="E258" s="7">
        <v>5.867787571349254</v>
      </c>
      <c r="F258" s="7">
        <v>3450.2590919533613</v>
      </c>
      <c r="G258" s="4"/>
    </row>
    <row r="259" spans="1:7" ht="30" x14ac:dyDescent="0.25">
      <c r="A259" s="11">
        <v>2</v>
      </c>
      <c r="B259" s="19" t="s">
        <v>37</v>
      </c>
      <c r="C259" s="12" t="s">
        <v>1</v>
      </c>
      <c r="D259" s="15">
        <v>322</v>
      </c>
      <c r="E259" s="7">
        <v>2.9845070836343068</v>
      </c>
      <c r="F259" s="7">
        <v>961.01128093024681</v>
      </c>
      <c r="G259" s="4"/>
    </row>
    <row r="260" spans="1:7" ht="30" x14ac:dyDescent="0.25">
      <c r="A260" s="11">
        <v>3</v>
      </c>
      <c r="B260" s="19" t="s">
        <v>77</v>
      </c>
      <c r="C260" s="12" t="s">
        <v>1</v>
      </c>
      <c r="D260" s="15">
        <v>75</v>
      </c>
      <c r="E260" s="7">
        <v>40.066723039866034</v>
      </c>
      <c r="F260" s="7">
        <v>3005.0042279899526</v>
      </c>
      <c r="G260" s="4"/>
    </row>
    <row r="261" spans="1:7" ht="30" x14ac:dyDescent="0.25">
      <c r="A261" s="11">
        <v>4</v>
      </c>
      <c r="B261" s="19" t="s">
        <v>124</v>
      </c>
      <c r="C261" s="12" t="s">
        <v>1</v>
      </c>
      <c r="D261" s="15">
        <v>20</v>
      </c>
      <c r="E261" s="7">
        <v>26.978889957157037</v>
      </c>
      <c r="F261" s="7">
        <v>539.57779914314074</v>
      </c>
      <c r="G261" s="4"/>
    </row>
    <row r="262" spans="1:7" ht="30" x14ac:dyDescent="0.25">
      <c r="A262" s="11">
        <v>5</v>
      </c>
      <c r="B262" s="19" t="s">
        <v>78</v>
      </c>
      <c r="C262" s="12" t="s">
        <v>1</v>
      </c>
      <c r="D262" s="15">
        <v>25</v>
      </c>
      <c r="E262" s="7">
        <v>9.136278082179853</v>
      </c>
      <c r="F262" s="7">
        <v>228.40695205449632</v>
      </c>
      <c r="G262" s="4"/>
    </row>
    <row r="263" spans="1:7" ht="30" x14ac:dyDescent="0.25">
      <c r="A263" s="11">
        <v>6</v>
      </c>
      <c r="B263" s="19" t="s">
        <v>28</v>
      </c>
      <c r="C263" s="12" t="s">
        <v>1</v>
      </c>
      <c r="D263" s="15">
        <v>7</v>
      </c>
      <c r="E263" s="7">
        <v>6.3629687349509076</v>
      </c>
      <c r="F263" s="7">
        <v>44.54078114465635</v>
      </c>
      <c r="G263" s="4"/>
    </row>
    <row r="264" spans="1:7" x14ac:dyDescent="0.25">
      <c r="A264" s="11">
        <v>7</v>
      </c>
      <c r="B264" s="19" t="s">
        <v>21</v>
      </c>
      <c r="C264" s="12" t="s">
        <v>2</v>
      </c>
      <c r="D264" s="15">
        <v>3</v>
      </c>
      <c r="E264" s="7">
        <v>81.993975157904117</v>
      </c>
      <c r="F264" s="7">
        <v>245.98192547371235</v>
      </c>
      <c r="G264" s="4"/>
    </row>
    <row r="265" spans="1:7" x14ac:dyDescent="0.25">
      <c r="A265" s="11">
        <v>8</v>
      </c>
      <c r="B265" s="19" t="s">
        <v>18</v>
      </c>
      <c r="C265" s="12" t="s">
        <v>2</v>
      </c>
      <c r="D265" s="15">
        <v>1</v>
      </c>
      <c r="E265" s="7">
        <v>42.417645812345249</v>
      </c>
      <c r="F265" s="7">
        <v>42.417645812345249</v>
      </c>
      <c r="G265" s="4"/>
    </row>
    <row r="266" spans="1:7" ht="30" x14ac:dyDescent="0.25">
      <c r="A266" s="11">
        <v>9</v>
      </c>
      <c r="B266" s="19" t="s">
        <v>39</v>
      </c>
      <c r="C266" s="12" t="s">
        <v>2</v>
      </c>
      <c r="D266" s="15">
        <v>6</v>
      </c>
      <c r="E266" s="7">
        <v>14.889613871650059</v>
      </c>
      <c r="F266" s="7">
        <v>89.337683229900364</v>
      </c>
      <c r="G266" s="4"/>
    </row>
    <row r="267" spans="1:7" ht="30" x14ac:dyDescent="0.25">
      <c r="A267" s="11">
        <v>10</v>
      </c>
      <c r="B267" s="19" t="s">
        <v>19</v>
      </c>
      <c r="C267" s="12" t="s">
        <v>2</v>
      </c>
      <c r="D267" s="15">
        <v>2</v>
      </c>
      <c r="E267" s="7">
        <v>8.6885374304526568</v>
      </c>
      <c r="F267" s="7">
        <v>17.377074860905314</v>
      </c>
      <c r="G267" s="4"/>
    </row>
    <row r="268" spans="1:7" ht="30" x14ac:dyDescent="0.25">
      <c r="A268" s="11">
        <v>11</v>
      </c>
      <c r="B268" s="19" t="s">
        <v>40</v>
      </c>
      <c r="C268" s="12" t="s">
        <v>2</v>
      </c>
      <c r="D268" s="15">
        <v>3</v>
      </c>
      <c r="E268" s="7">
        <v>19.539854686126652</v>
      </c>
      <c r="F268" s="7">
        <v>58.619564058379957</v>
      </c>
      <c r="G268" s="4"/>
    </row>
    <row r="269" spans="1:7" ht="30" x14ac:dyDescent="0.25">
      <c r="A269" s="11">
        <v>12</v>
      </c>
      <c r="B269" s="19" t="s">
        <v>38</v>
      </c>
      <c r="C269" s="12" t="s">
        <v>2</v>
      </c>
      <c r="D269" s="15">
        <v>1</v>
      </c>
      <c r="E269" s="7">
        <v>9.8474421920349027</v>
      </c>
      <c r="F269" s="7">
        <v>9.8474421920349027</v>
      </c>
      <c r="G269" s="4"/>
    </row>
    <row r="270" spans="1:7" ht="30" x14ac:dyDescent="0.25">
      <c r="A270" s="11">
        <v>13</v>
      </c>
      <c r="B270" s="19" t="s">
        <v>143</v>
      </c>
      <c r="C270" s="12" t="s">
        <v>13</v>
      </c>
      <c r="D270" s="8">
        <v>0.02</v>
      </c>
      <c r="E270" s="7">
        <v>1991.6463179812258</v>
      </c>
      <c r="F270" s="7">
        <v>39.832926359624516</v>
      </c>
      <c r="G270" s="4"/>
    </row>
    <row r="271" spans="1:7" ht="30" x14ac:dyDescent="0.25">
      <c r="A271" s="11">
        <v>14</v>
      </c>
      <c r="B271" s="19" t="s">
        <v>43</v>
      </c>
      <c r="C271" s="12" t="s">
        <v>2</v>
      </c>
      <c r="D271" s="15">
        <v>3</v>
      </c>
      <c r="E271" s="7">
        <v>31.019513372921679</v>
      </c>
      <c r="F271" s="7">
        <v>93.058540118765038</v>
      </c>
    </row>
    <row r="272" spans="1:7" ht="30" x14ac:dyDescent="0.25">
      <c r="A272" s="11">
        <v>15</v>
      </c>
      <c r="B272" s="19" t="s">
        <v>29</v>
      </c>
      <c r="C272" s="12" t="s">
        <v>2</v>
      </c>
      <c r="D272" s="15">
        <v>1</v>
      </c>
      <c r="E272" s="7">
        <v>20.134807700308738</v>
      </c>
      <c r="F272" s="7">
        <v>20.134807700308738</v>
      </c>
    </row>
    <row r="273" spans="1:7" ht="30" x14ac:dyDescent="0.25">
      <c r="A273" s="11">
        <v>16</v>
      </c>
      <c r="B273" s="27" t="s">
        <v>144</v>
      </c>
      <c r="C273" s="12" t="s">
        <v>3</v>
      </c>
      <c r="D273" s="13">
        <v>19.2</v>
      </c>
      <c r="E273" s="7">
        <v>0.62669650056108739</v>
      </c>
      <c r="F273" s="7">
        <v>12.032572810772878</v>
      </c>
      <c r="G273" s="4"/>
    </row>
    <row r="274" spans="1:7" ht="45" x14ac:dyDescent="0.25">
      <c r="A274" s="11">
        <v>17</v>
      </c>
      <c r="B274" s="19" t="s">
        <v>145</v>
      </c>
      <c r="C274" s="12" t="s">
        <v>14</v>
      </c>
      <c r="D274" s="15">
        <v>115</v>
      </c>
      <c r="E274" s="7">
        <v>1.7299526392356546</v>
      </c>
      <c r="F274" s="7">
        <v>198.94455351210027</v>
      </c>
      <c r="G274" s="4"/>
    </row>
    <row r="275" spans="1:7" ht="45" x14ac:dyDescent="0.25">
      <c r="A275" s="11">
        <v>18</v>
      </c>
      <c r="B275" s="27" t="s">
        <v>126</v>
      </c>
      <c r="C275" s="12" t="s">
        <v>14</v>
      </c>
      <c r="D275" s="15">
        <v>5</v>
      </c>
      <c r="E275" s="7">
        <v>1.1493471199732102</v>
      </c>
      <c r="F275" s="7">
        <v>5.7467355998660512</v>
      </c>
      <c r="G275" s="4"/>
    </row>
    <row r="276" spans="1:7" ht="30" x14ac:dyDescent="0.25">
      <c r="A276" s="11">
        <v>19</v>
      </c>
      <c r="B276" s="19" t="s">
        <v>83</v>
      </c>
      <c r="C276" s="12" t="s">
        <v>1</v>
      </c>
      <c r="D276" s="15">
        <v>20</v>
      </c>
      <c r="E276" s="7">
        <v>1.4397693853922968</v>
      </c>
      <c r="F276" s="7">
        <v>28.795387707845936</v>
      </c>
    </row>
    <row r="277" spans="1:7" ht="30" x14ac:dyDescent="0.25">
      <c r="A277" s="11">
        <v>20</v>
      </c>
      <c r="B277" s="27" t="s">
        <v>84</v>
      </c>
      <c r="C277" s="12" t="s">
        <v>1</v>
      </c>
      <c r="D277" s="15">
        <v>15</v>
      </c>
      <c r="E277" s="7">
        <v>3.7418181089589764</v>
      </c>
      <c r="F277" s="7">
        <v>56.127271634384648</v>
      </c>
    </row>
    <row r="278" spans="1:7" ht="30" x14ac:dyDescent="0.25">
      <c r="A278" s="11">
        <v>21</v>
      </c>
      <c r="B278" s="27" t="s">
        <v>85</v>
      </c>
      <c r="C278" s="12" t="s">
        <v>1</v>
      </c>
      <c r="D278" s="15">
        <v>5</v>
      </c>
      <c r="E278" s="7">
        <v>10.913924785221722</v>
      </c>
      <c r="F278" s="7">
        <v>54.569623926108612</v>
      </c>
    </row>
    <row r="279" spans="1:7" s="32" customFormat="1" x14ac:dyDescent="0.25">
      <c r="A279" s="28"/>
      <c r="B279" s="20" t="s">
        <v>173</v>
      </c>
      <c r="C279" s="29"/>
      <c r="D279" s="30"/>
      <c r="E279" s="31"/>
      <c r="F279" s="31">
        <v>9201.6238882129073</v>
      </c>
    </row>
    <row r="280" spans="1:7" ht="29.25" customHeight="1" x14ac:dyDescent="0.25">
      <c r="A280" s="34" t="s">
        <v>148</v>
      </c>
      <c r="B280" s="34"/>
      <c r="C280" s="34"/>
      <c r="D280" s="13"/>
      <c r="E280" s="7"/>
      <c r="F280" s="7"/>
    </row>
    <row r="281" spans="1:7" ht="33" customHeight="1" x14ac:dyDescent="0.25">
      <c r="A281" s="11">
        <v>1</v>
      </c>
      <c r="B281" s="19" t="s">
        <v>30</v>
      </c>
      <c r="C281" s="12" t="s">
        <v>16</v>
      </c>
      <c r="D281" s="13">
        <v>1.2</v>
      </c>
      <c r="E281" s="7">
        <v>37.881461435050433</v>
      </c>
      <c r="F281" s="7">
        <v>45.457753722060517</v>
      </c>
    </row>
    <row r="282" spans="1:7" ht="30" x14ac:dyDescent="0.25">
      <c r="A282" s="11">
        <v>2</v>
      </c>
      <c r="B282" s="19" t="s">
        <v>20</v>
      </c>
      <c r="C282" s="12" t="s">
        <v>16</v>
      </c>
      <c r="D282" s="13">
        <v>2.19</v>
      </c>
      <c r="E282" s="7">
        <v>54.618774761022763</v>
      </c>
      <c r="F282" s="7">
        <v>119.61511672663985</v>
      </c>
    </row>
    <row r="283" spans="1:7" x14ac:dyDescent="0.25">
      <c r="A283" s="11">
        <v>3</v>
      </c>
      <c r="B283" s="19" t="s">
        <v>31</v>
      </c>
      <c r="C283" s="12" t="s">
        <v>2</v>
      </c>
      <c r="D283" s="15">
        <v>1</v>
      </c>
      <c r="E283" s="7">
        <v>67.560242105873442</v>
      </c>
      <c r="F283" s="7">
        <v>67.560242105873442</v>
      </c>
    </row>
    <row r="284" spans="1:7" x14ac:dyDescent="0.25">
      <c r="A284" s="11">
        <v>4</v>
      </c>
      <c r="B284" s="19" t="s">
        <v>32</v>
      </c>
      <c r="C284" s="12" t="s">
        <v>2</v>
      </c>
      <c r="D284" s="15">
        <v>1</v>
      </c>
      <c r="E284" s="7">
        <v>71.313588889533079</v>
      </c>
      <c r="F284" s="7">
        <v>71.313588889533079</v>
      </c>
    </row>
    <row r="285" spans="1:7" x14ac:dyDescent="0.25">
      <c r="A285" s="11">
        <v>5</v>
      </c>
      <c r="B285" s="19" t="s">
        <v>47</v>
      </c>
      <c r="C285" s="12" t="s">
        <v>2</v>
      </c>
      <c r="D285" s="15">
        <v>1</v>
      </c>
      <c r="E285" s="7">
        <v>51.045516257771041</v>
      </c>
      <c r="F285" s="7">
        <v>51.045516257771041</v>
      </c>
    </row>
    <row r="286" spans="1:7" ht="30" x14ac:dyDescent="0.25">
      <c r="A286" s="11">
        <v>6</v>
      </c>
      <c r="B286" s="19" t="s">
        <v>87</v>
      </c>
      <c r="C286" s="12" t="s">
        <v>2</v>
      </c>
      <c r="D286" s="15">
        <v>1</v>
      </c>
      <c r="E286" s="7">
        <v>261.23293614271068</v>
      </c>
      <c r="F286" s="7">
        <v>261.23293614271068</v>
      </c>
    </row>
    <row r="287" spans="1:7" ht="30" x14ac:dyDescent="0.25">
      <c r="A287" s="11">
        <v>7</v>
      </c>
      <c r="B287" s="19" t="s">
        <v>128</v>
      </c>
      <c r="C287" s="12" t="s">
        <v>16</v>
      </c>
      <c r="D287" s="13">
        <v>1.94</v>
      </c>
      <c r="E287" s="7">
        <v>54.618774761022763</v>
      </c>
      <c r="F287" s="7">
        <v>105.96042303638416</v>
      </c>
    </row>
    <row r="288" spans="1:7" x14ac:dyDescent="0.25">
      <c r="A288" s="11">
        <v>8</v>
      </c>
      <c r="B288" s="19" t="s">
        <v>129</v>
      </c>
      <c r="C288" s="12" t="s">
        <v>2</v>
      </c>
      <c r="D288" s="15">
        <v>2</v>
      </c>
      <c r="E288" s="7">
        <v>34.530790409668647</v>
      </c>
      <c r="F288" s="7">
        <v>69.061580819337294</v>
      </c>
    </row>
    <row r="289" spans="1:6" x14ac:dyDescent="0.25">
      <c r="A289" s="11">
        <v>9</v>
      </c>
      <c r="B289" s="19" t="s">
        <v>130</v>
      </c>
      <c r="C289" s="12" t="s">
        <v>2</v>
      </c>
      <c r="D289" s="15">
        <v>2</v>
      </c>
      <c r="E289" s="7">
        <v>42.037483976987922</v>
      </c>
      <c r="F289" s="7">
        <v>84.074967953975843</v>
      </c>
    </row>
    <row r="290" spans="1:6" x14ac:dyDescent="0.25">
      <c r="A290" s="11">
        <v>10</v>
      </c>
      <c r="B290" s="19" t="s">
        <v>131</v>
      </c>
      <c r="C290" s="12" t="s">
        <v>2</v>
      </c>
      <c r="D290" s="15">
        <v>2</v>
      </c>
      <c r="E290" s="7">
        <v>31.528112982740939</v>
      </c>
      <c r="F290" s="7">
        <v>63.056225965481879</v>
      </c>
    </row>
    <row r="291" spans="1:6" ht="30" x14ac:dyDescent="0.25">
      <c r="A291" s="11">
        <v>11</v>
      </c>
      <c r="B291" s="19" t="s">
        <v>132</v>
      </c>
      <c r="C291" s="12" t="s">
        <v>2</v>
      </c>
      <c r="D291" s="15">
        <v>2</v>
      </c>
      <c r="E291" s="7">
        <v>199.67804889069262</v>
      </c>
      <c r="F291" s="7">
        <v>399.35609778138524</v>
      </c>
    </row>
    <row r="292" spans="1:6" x14ac:dyDescent="0.25">
      <c r="A292" s="11">
        <v>12</v>
      </c>
      <c r="B292" s="21" t="s">
        <v>33</v>
      </c>
      <c r="C292" s="14" t="s">
        <v>3</v>
      </c>
      <c r="D292" s="22">
        <v>45.6</v>
      </c>
      <c r="E292" s="7">
        <v>0.6005354853855418</v>
      </c>
      <c r="F292" s="7">
        <v>27.384418133580706</v>
      </c>
    </row>
    <row r="293" spans="1:6" x14ac:dyDescent="0.25">
      <c r="A293" s="11">
        <v>13</v>
      </c>
      <c r="B293" s="27" t="s">
        <v>88</v>
      </c>
      <c r="C293" s="12" t="s">
        <v>3</v>
      </c>
      <c r="D293" s="15">
        <v>54</v>
      </c>
      <c r="E293" s="7">
        <v>0.79930290060677378</v>
      </c>
      <c r="F293" s="7">
        <v>43.162356632765785</v>
      </c>
    </row>
    <row r="294" spans="1:6" ht="23.25" customHeight="1" x14ac:dyDescent="0.25">
      <c r="A294" s="11">
        <v>14</v>
      </c>
      <c r="B294" s="27" t="s">
        <v>34</v>
      </c>
      <c r="C294" s="12" t="s">
        <v>13</v>
      </c>
      <c r="D294" s="10">
        <v>9.9000000000000005E-2</v>
      </c>
      <c r="E294" s="7">
        <v>41.057679956208517</v>
      </c>
      <c r="F294" s="7">
        <v>4.0647103156646436</v>
      </c>
    </row>
    <row r="295" spans="1:6" ht="30" x14ac:dyDescent="0.25">
      <c r="A295" s="11">
        <v>15</v>
      </c>
      <c r="B295" s="21" t="s">
        <v>17</v>
      </c>
      <c r="C295" s="14" t="s">
        <v>22</v>
      </c>
      <c r="D295" s="22">
        <v>30</v>
      </c>
      <c r="E295" s="7">
        <v>1.1298136454933012</v>
      </c>
      <c r="F295" s="7">
        <v>33.894409364799039</v>
      </c>
    </row>
    <row r="296" spans="1:6" s="32" customFormat="1" x14ac:dyDescent="0.25">
      <c r="A296" s="28"/>
      <c r="B296" s="20" t="s">
        <v>174</v>
      </c>
      <c r="C296" s="29"/>
      <c r="D296" s="30"/>
      <c r="E296" s="31"/>
      <c r="F296" s="31">
        <v>1446.2403438479632</v>
      </c>
    </row>
    <row r="297" spans="1:6" ht="33" customHeight="1" x14ac:dyDescent="0.25">
      <c r="A297" s="38" t="s">
        <v>146</v>
      </c>
      <c r="B297" s="38"/>
      <c r="C297" s="38"/>
      <c r="D297" s="17"/>
      <c r="E297" s="7"/>
      <c r="F297" s="7"/>
    </row>
    <row r="298" spans="1:6" ht="21.75" customHeight="1" x14ac:dyDescent="0.25">
      <c r="A298" s="34" t="s">
        <v>147</v>
      </c>
      <c r="B298" s="34"/>
      <c r="C298" s="34"/>
      <c r="D298" s="17"/>
      <c r="E298" s="7"/>
      <c r="F298" s="7"/>
    </row>
    <row r="299" spans="1:6" x14ac:dyDescent="0.25">
      <c r="A299" s="11">
        <v>1</v>
      </c>
      <c r="B299" s="19" t="s">
        <v>58</v>
      </c>
      <c r="C299" s="12" t="s">
        <v>5</v>
      </c>
      <c r="D299" s="13">
        <v>646</v>
      </c>
      <c r="E299" s="7">
        <v>0.43756844749521745</v>
      </c>
      <c r="F299" s="7">
        <v>282.66921708191046</v>
      </c>
    </row>
    <row r="300" spans="1:6" ht="45" x14ac:dyDescent="0.25">
      <c r="A300" s="11">
        <v>2</v>
      </c>
      <c r="B300" s="19" t="s">
        <v>153</v>
      </c>
      <c r="C300" s="12" t="s">
        <v>15</v>
      </c>
      <c r="D300" s="13">
        <v>12</v>
      </c>
      <c r="E300" s="7">
        <v>5.8813879204201429</v>
      </c>
      <c r="F300" s="7">
        <v>70.576655045041718</v>
      </c>
    </row>
    <row r="301" spans="1:6" ht="22.5" customHeight="1" x14ac:dyDescent="0.25">
      <c r="A301" s="11">
        <v>3</v>
      </c>
      <c r="B301" s="19" t="s">
        <v>114</v>
      </c>
      <c r="C301" s="12" t="s">
        <v>15</v>
      </c>
      <c r="D301" s="15">
        <v>45</v>
      </c>
      <c r="E301" s="7">
        <v>0.94446366721709607</v>
      </c>
      <c r="F301" s="7">
        <v>42.500865024769325</v>
      </c>
    </row>
    <row r="302" spans="1:6" ht="30" x14ac:dyDescent="0.25">
      <c r="A302" s="11">
        <v>4</v>
      </c>
      <c r="B302" s="19" t="s">
        <v>63</v>
      </c>
      <c r="C302" s="12" t="s">
        <v>13</v>
      </c>
      <c r="D302" s="15">
        <v>85.5</v>
      </c>
      <c r="E302" s="7">
        <v>2.1923761095746337</v>
      </c>
      <c r="F302" s="7">
        <v>187.44815736863117</v>
      </c>
    </row>
    <row r="303" spans="1:6" ht="30" customHeight="1" x14ac:dyDescent="0.25">
      <c r="A303" s="11">
        <v>5</v>
      </c>
      <c r="B303" s="19" t="s">
        <v>64</v>
      </c>
      <c r="C303" s="12" t="s">
        <v>13</v>
      </c>
      <c r="D303" s="15">
        <v>85.5</v>
      </c>
      <c r="E303" s="7">
        <v>3.0407029205940379</v>
      </c>
      <c r="F303" s="7">
        <v>259.98009971079023</v>
      </c>
    </row>
    <row r="304" spans="1:6" ht="30" x14ac:dyDescent="0.25">
      <c r="A304" s="11">
        <v>6</v>
      </c>
      <c r="B304" s="19" t="s">
        <v>112</v>
      </c>
      <c r="C304" s="12" t="s">
        <v>10</v>
      </c>
      <c r="D304" s="15">
        <v>270</v>
      </c>
      <c r="E304" s="7">
        <v>0.62499080138620156</v>
      </c>
      <c r="F304" s="7">
        <v>168.74751637427443</v>
      </c>
    </row>
    <row r="305" spans="1:6" ht="30" x14ac:dyDescent="0.25">
      <c r="A305" s="11">
        <v>7</v>
      </c>
      <c r="B305" s="19" t="s">
        <v>113</v>
      </c>
      <c r="C305" s="12" t="s">
        <v>15</v>
      </c>
      <c r="D305" s="15">
        <v>38</v>
      </c>
      <c r="E305" s="7">
        <v>0.5827623311133564</v>
      </c>
      <c r="F305" s="7">
        <v>22.144968582307545</v>
      </c>
    </row>
    <row r="306" spans="1:6" ht="30" x14ac:dyDescent="0.25">
      <c r="A306" s="11">
        <v>8</v>
      </c>
      <c r="B306" s="19" t="s">
        <v>116</v>
      </c>
      <c r="C306" s="12" t="s">
        <v>13</v>
      </c>
      <c r="D306" s="15">
        <v>68.400000000000006</v>
      </c>
      <c r="E306" s="7">
        <v>2.1923761095746337</v>
      </c>
      <c r="F306" s="7">
        <v>149.95852589490497</v>
      </c>
    </row>
    <row r="307" spans="1:6" ht="30" customHeight="1" x14ac:dyDescent="0.25">
      <c r="A307" s="11">
        <v>9</v>
      </c>
      <c r="B307" s="19" t="s">
        <v>117</v>
      </c>
      <c r="C307" s="12" t="s">
        <v>13</v>
      </c>
      <c r="D307" s="15">
        <v>68.400000000000006</v>
      </c>
      <c r="E307" s="7">
        <v>3.0407029205940379</v>
      </c>
      <c r="F307" s="7">
        <v>207.9840797686322</v>
      </c>
    </row>
    <row r="308" spans="1:6" ht="30" x14ac:dyDescent="0.25">
      <c r="A308" s="11">
        <v>10</v>
      </c>
      <c r="B308" s="19" t="s">
        <v>91</v>
      </c>
      <c r="C308" s="12" t="s">
        <v>15</v>
      </c>
      <c r="D308" s="15">
        <v>20</v>
      </c>
      <c r="E308" s="7">
        <v>3.599423463480742</v>
      </c>
      <c r="F308" s="7">
        <v>71.988469269614839</v>
      </c>
    </row>
    <row r="309" spans="1:6" ht="33" customHeight="1" x14ac:dyDescent="0.25">
      <c r="A309" s="11">
        <v>11</v>
      </c>
      <c r="B309" s="19" t="s">
        <v>25</v>
      </c>
      <c r="C309" s="12" t="s">
        <v>15</v>
      </c>
      <c r="D309" s="15">
        <v>100</v>
      </c>
      <c r="E309" s="7">
        <v>0.94446366721709607</v>
      </c>
      <c r="F309" s="7">
        <v>94.446366721709609</v>
      </c>
    </row>
    <row r="310" spans="1:6" ht="30" x14ac:dyDescent="0.25">
      <c r="A310" s="11">
        <v>12</v>
      </c>
      <c r="B310" s="19" t="s">
        <v>26</v>
      </c>
      <c r="C310" s="12" t="s">
        <v>15</v>
      </c>
      <c r="D310" s="15">
        <v>46</v>
      </c>
      <c r="E310" s="7">
        <v>6.3480741083205814</v>
      </c>
      <c r="F310" s="7">
        <v>292.01140898274673</v>
      </c>
    </row>
    <row r="311" spans="1:6" ht="30" x14ac:dyDescent="0.25">
      <c r="A311" s="11">
        <v>13</v>
      </c>
      <c r="B311" s="19" t="s">
        <v>90</v>
      </c>
      <c r="C311" s="12" t="s">
        <v>13</v>
      </c>
      <c r="D311" s="15">
        <v>258</v>
      </c>
      <c r="E311" s="7">
        <v>2.1923761095746337</v>
      </c>
      <c r="F311" s="7">
        <v>565.6330362702555</v>
      </c>
    </row>
    <row r="312" spans="1:6" ht="30" customHeight="1" x14ac:dyDescent="0.25">
      <c r="A312" s="11">
        <v>14</v>
      </c>
      <c r="B312" s="19" t="s">
        <v>68</v>
      </c>
      <c r="C312" s="12" t="s">
        <v>13</v>
      </c>
      <c r="D312" s="15">
        <v>258</v>
      </c>
      <c r="E312" s="7">
        <v>3.0407029205940379</v>
      </c>
      <c r="F312" s="7">
        <v>784.50135351326173</v>
      </c>
    </row>
    <row r="313" spans="1:6" ht="30" x14ac:dyDescent="0.25">
      <c r="A313" s="11">
        <v>15</v>
      </c>
      <c r="B313" s="19" t="s">
        <v>27</v>
      </c>
      <c r="C313" s="12" t="s">
        <v>15</v>
      </c>
      <c r="D313" s="15">
        <v>22</v>
      </c>
      <c r="E313" s="7">
        <v>3.9266437783426285</v>
      </c>
      <c r="F313" s="7">
        <v>86.386163123537827</v>
      </c>
    </row>
    <row r="314" spans="1:6" ht="30" x14ac:dyDescent="0.25">
      <c r="A314" s="11">
        <v>16</v>
      </c>
      <c r="B314" s="19" t="s">
        <v>71</v>
      </c>
      <c r="C314" s="12" t="s">
        <v>15</v>
      </c>
      <c r="D314" s="15">
        <v>44</v>
      </c>
      <c r="E314" s="7">
        <v>9.5181511415117424</v>
      </c>
      <c r="F314" s="7">
        <v>418.79865022651666</v>
      </c>
    </row>
    <row r="315" spans="1:6" ht="30" x14ac:dyDescent="0.25">
      <c r="A315" s="11">
        <v>17</v>
      </c>
      <c r="B315" s="19" t="s">
        <v>72</v>
      </c>
      <c r="C315" s="12" t="s">
        <v>15</v>
      </c>
      <c r="D315" s="15">
        <v>80</v>
      </c>
      <c r="E315" s="7">
        <v>7.1196694998118231</v>
      </c>
      <c r="F315" s="7">
        <v>569.57355998494586</v>
      </c>
    </row>
    <row r="316" spans="1:6" ht="30" x14ac:dyDescent="0.25">
      <c r="A316" s="11">
        <v>18</v>
      </c>
      <c r="B316" s="19" t="s">
        <v>92</v>
      </c>
      <c r="C316" s="12" t="s">
        <v>15</v>
      </c>
      <c r="D316" s="15">
        <v>37</v>
      </c>
      <c r="E316" s="7">
        <v>0.51377916057086281</v>
      </c>
      <c r="F316" s="7">
        <v>19.009828941121924</v>
      </c>
    </row>
    <row r="317" spans="1:6" ht="15.75" x14ac:dyDescent="0.25">
      <c r="A317" s="11">
        <v>19</v>
      </c>
      <c r="B317" s="19" t="s">
        <v>94</v>
      </c>
      <c r="C317" s="9" t="s">
        <v>10</v>
      </c>
      <c r="D317" s="13">
        <v>350</v>
      </c>
      <c r="E317" s="7">
        <v>0.15425425186976904</v>
      </c>
      <c r="F317" s="7">
        <v>53.988988154419168</v>
      </c>
    </row>
    <row r="318" spans="1:6" ht="30" x14ac:dyDescent="0.25">
      <c r="A318" s="11">
        <v>20</v>
      </c>
      <c r="B318" s="27" t="s">
        <v>73</v>
      </c>
      <c r="C318" s="12" t="s">
        <v>10</v>
      </c>
      <c r="D318" s="15">
        <v>242</v>
      </c>
      <c r="E318" s="7">
        <v>1.7381779567575475</v>
      </c>
      <c r="F318" s="7">
        <v>420.63906553532649</v>
      </c>
    </row>
    <row r="319" spans="1:6" ht="30" x14ac:dyDescent="0.25">
      <c r="A319" s="11">
        <v>21</v>
      </c>
      <c r="B319" s="19" t="s">
        <v>74</v>
      </c>
      <c r="C319" s="12" t="s">
        <v>14</v>
      </c>
      <c r="D319" s="15">
        <v>242</v>
      </c>
      <c r="E319" s="7">
        <v>5.7059824281840497</v>
      </c>
      <c r="F319" s="7">
        <v>1380.8477476205401</v>
      </c>
    </row>
    <row r="320" spans="1:6" ht="30" x14ac:dyDescent="0.25">
      <c r="A320" s="11">
        <v>22</v>
      </c>
      <c r="B320" s="19" t="s">
        <v>75</v>
      </c>
      <c r="C320" s="12" t="s">
        <v>14</v>
      </c>
      <c r="D320" s="15">
        <v>242</v>
      </c>
      <c r="E320" s="7">
        <v>4.2084547987400596</v>
      </c>
      <c r="F320" s="7">
        <v>1018.4460612950944</v>
      </c>
    </row>
    <row r="321" spans="1:7" ht="30" x14ac:dyDescent="0.25">
      <c r="A321" s="11">
        <v>23</v>
      </c>
      <c r="B321" s="19" t="s">
        <v>120</v>
      </c>
      <c r="C321" s="12" t="s">
        <v>14</v>
      </c>
      <c r="D321" s="13">
        <v>270</v>
      </c>
      <c r="E321" s="7">
        <v>1.2197106472763</v>
      </c>
      <c r="F321" s="7">
        <v>329.32187476460098</v>
      </c>
    </row>
    <row r="322" spans="1:7" ht="30" x14ac:dyDescent="0.25">
      <c r="A322" s="11">
        <v>24</v>
      </c>
      <c r="B322" s="27" t="s">
        <v>121</v>
      </c>
      <c r="C322" s="12" t="s">
        <v>10</v>
      </c>
      <c r="D322" s="15">
        <v>30</v>
      </c>
      <c r="E322" s="7">
        <v>4.9730574309359357</v>
      </c>
      <c r="F322" s="7">
        <v>149.19172292807806</v>
      </c>
    </row>
    <row r="323" spans="1:7" ht="30" x14ac:dyDescent="0.25">
      <c r="A323" s="11">
        <v>25</v>
      </c>
      <c r="B323" s="27" t="s">
        <v>122</v>
      </c>
      <c r="C323" s="12" t="s">
        <v>10</v>
      </c>
      <c r="D323" s="15">
        <v>60</v>
      </c>
      <c r="E323" s="7">
        <v>11.227634511226352</v>
      </c>
      <c r="F323" s="7">
        <v>673.65807067358116</v>
      </c>
    </row>
    <row r="324" spans="1:7" s="32" customFormat="1" x14ac:dyDescent="0.25">
      <c r="A324" s="28"/>
      <c r="B324" s="20" t="s">
        <v>175</v>
      </c>
      <c r="C324" s="29"/>
      <c r="D324" s="30"/>
      <c r="E324" s="31"/>
      <c r="F324" s="31">
        <v>8320.4524528566108</v>
      </c>
    </row>
    <row r="325" spans="1:7" ht="21.75" customHeight="1" x14ac:dyDescent="0.25">
      <c r="A325" s="34" t="s">
        <v>149</v>
      </c>
      <c r="B325" s="34"/>
      <c r="C325" s="34"/>
      <c r="D325" s="13"/>
      <c r="E325" s="7"/>
      <c r="F325" s="7"/>
    </row>
    <row r="326" spans="1:7" ht="30" x14ac:dyDescent="0.25">
      <c r="A326" s="11">
        <v>1</v>
      </c>
      <c r="B326" s="19" t="s">
        <v>95</v>
      </c>
      <c r="C326" s="12" t="s">
        <v>1</v>
      </c>
      <c r="D326" s="15">
        <v>830</v>
      </c>
      <c r="E326" s="7">
        <v>1.2646300410483731</v>
      </c>
      <c r="F326" s="7">
        <v>1049.6429340701497</v>
      </c>
      <c r="G326" s="4"/>
    </row>
    <row r="327" spans="1:7" x14ac:dyDescent="0.25">
      <c r="A327" s="11">
        <v>2</v>
      </c>
      <c r="B327" s="19" t="s">
        <v>96</v>
      </c>
      <c r="C327" s="12" t="s">
        <v>2</v>
      </c>
      <c r="D327" s="15">
        <v>8</v>
      </c>
      <c r="E327" s="7">
        <v>11.057651923036143</v>
      </c>
      <c r="F327" s="7">
        <v>88.461215384289147</v>
      </c>
      <c r="G327" s="4"/>
    </row>
    <row r="328" spans="1:7" ht="21" customHeight="1" x14ac:dyDescent="0.25">
      <c r="A328" s="11">
        <v>3</v>
      </c>
      <c r="B328" s="19" t="s">
        <v>97</v>
      </c>
      <c r="C328" s="12" t="s">
        <v>2</v>
      </c>
      <c r="D328" s="15">
        <v>5</v>
      </c>
      <c r="E328" s="7">
        <v>4.9712866943238057</v>
      </c>
      <c r="F328" s="7">
        <v>24.856433471619027</v>
      </c>
      <c r="G328" s="4"/>
    </row>
    <row r="329" spans="1:7" ht="14.25" customHeight="1" x14ac:dyDescent="0.25">
      <c r="A329" s="11">
        <v>4</v>
      </c>
      <c r="B329" s="19" t="s">
        <v>137</v>
      </c>
      <c r="C329" s="12" t="s">
        <v>2</v>
      </c>
      <c r="D329" s="15">
        <v>3</v>
      </c>
      <c r="E329" s="7">
        <v>4.0419580306896803</v>
      </c>
      <c r="F329" s="7">
        <v>12.12587409206904</v>
      </c>
      <c r="G329" s="4"/>
    </row>
    <row r="330" spans="1:7" ht="21.75" customHeight="1" x14ac:dyDescent="0.25">
      <c r="A330" s="11">
        <v>5</v>
      </c>
      <c r="B330" s="19" t="s">
        <v>98</v>
      </c>
      <c r="C330" s="12" t="s">
        <v>2</v>
      </c>
      <c r="D330" s="15">
        <v>150</v>
      </c>
      <c r="E330" s="7">
        <v>3.1696802381671807</v>
      </c>
      <c r="F330" s="7">
        <v>475.45203572507711</v>
      </c>
      <c r="G330" s="4"/>
    </row>
    <row r="331" spans="1:7" ht="17.25" customHeight="1" x14ac:dyDescent="0.25">
      <c r="A331" s="11">
        <v>6</v>
      </c>
      <c r="B331" s="19" t="s">
        <v>99</v>
      </c>
      <c r="C331" s="12" t="s">
        <v>2</v>
      </c>
      <c r="D331" s="15">
        <v>24</v>
      </c>
      <c r="E331" s="7">
        <v>3.6200818522063365</v>
      </c>
      <c r="F331" s="7">
        <v>86.881964452952076</v>
      </c>
      <c r="G331" s="4"/>
    </row>
    <row r="332" spans="1:7" ht="30" x14ac:dyDescent="0.25">
      <c r="A332" s="11">
        <v>7</v>
      </c>
      <c r="B332" s="19" t="s">
        <v>100</v>
      </c>
      <c r="C332" s="12" t="s">
        <v>2</v>
      </c>
      <c r="D332" s="15">
        <v>300</v>
      </c>
      <c r="E332" s="7">
        <v>1.848502170318989</v>
      </c>
      <c r="F332" s="7">
        <v>554.55065109569671</v>
      </c>
      <c r="G332" s="4"/>
    </row>
    <row r="333" spans="1:7" ht="30" x14ac:dyDescent="0.25">
      <c r="A333" s="11">
        <v>8</v>
      </c>
      <c r="B333" s="19" t="s">
        <v>101</v>
      </c>
      <c r="C333" s="12" t="s">
        <v>2</v>
      </c>
      <c r="D333" s="15">
        <v>150</v>
      </c>
      <c r="E333" s="7">
        <v>1.4266259918356459</v>
      </c>
      <c r="F333" s="7">
        <v>213.99389877534688</v>
      </c>
      <c r="G333" s="4"/>
    </row>
    <row r="334" spans="1:7" ht="30" x14ac:dyDescent="0.25">
      <c r="A334" s="11">
        <v>9</v>
      </c>
      <c r="B334" s="19" t="s">
        <v>102</v>
      </c>
      <c r="C334" s="12" t="s">
        <v>2</v>
      </c>
      <c r="D334" s="15">
        <v>150</v>
      </c>
      <c r="E334" s="7">
        <v>8.2487091058154007</v>
      </c>
      <c r="F334" s="7">
        <v>1237.3063658723102</v>
      </c>
      <c r="G334" s="4"/>
    </row>
    <row r="335" spans="1:7" x14ac:dyDescent="0.25">
      <c r="A335" s="11">
        <v>10</v>
      </c>
      <c r="B335" s="19" t="s">
        <v>103</v>
      </c>
      <c r="C335" s="12" t="s">
        <v>2</v>
      </c>
      <c r="D335" s="15">
        <v>150</v>
      </c>
      <c r="E335" s="7">
        <v>3.8452826592259153</v>
      </c>
      <c r="F335" s="7">
        <v>576.79239888388724</v>
      </c>
      <c r="G335" s="4"/>
    </row>
    <row r="336" spans="1:7" x14ac:dyDescent="0.25">
      <c r="A336" s="11">
        <v>11</v>
      </c>
      <c r="B336" s="19" t="s">
        <v>104</v>
      </c>
      <c r="C336" s="12" t="s">
        <v>2</v>
      </c>
      <c r="D336" s="15">
        <v>8</v>
      </c>
      <c r="E336" s="7">
        <v>3.3798676580521207</v>
      </c>
      <c r="F336" s="7">
        <v>27.038941264416966</v>
      </c>
      <c r="G336" s="4"/>
    </row>
    <row r="337" spans="1:7" x14ac:dyDescent="0.25">
      <c r="A337" s="11">
        <v>12</v>
      </c>
      <c r="B337" s="19" t="s">
        <v>105</v>
      </c>
      <c r="C337" s="12" t="s">
        <v>2</v>
      </c>
      <c r="D337" s="15">
        <v>8</v>
      </c>
      <c r="E337" s="7">
        <v>2.8438897373455245</v>
      </c>
      <c r="F337" s="7">
        <v>22.751117898764196</v>
      </c>
      <c r="G337" s="4"/>
    </row>
    <row r="338" spans="1:7" x14ac:dyDescent="0.25">
      <c r="A338" s="11">
        <v>13</v>
      </c>
      <c r="B338" s="19" t="s">
        <v>106</v>
      </c>
      <c r="C338" s="12" t="s">
        <v>2</v>
      </c>
      <c r="D338" s="15">
        <v>8</v>
      </c>
      <c r="E338" s="7">
        <v>49.410912612853892</v>
      </c>
      <c r="F338" s="7">
        <v>395.28730090283113</v>
      </c>
      <c r="G338" s="4"/>
    </row>
    <row r="339" spans="1:7" ht="30" x14ac:dyDescent="0.25">
      <c r="A339" s="11">
        <v>14</v>
      </c>
      <c r="B339" s="19" t="s">
        <v>83</v>
      </c>
      <c r="C339" s="12" t="s">
        <v>1</v>
      </c>
      <c r="D339" s="15">
        <v>675</v>
      </c>
      <c r="E339" s="7">
        <v>1.4397693853922968</v>
      </c>
      <c r="F339" s="7">
        <v>971.84433513980036</v>
      </c>
    </row>
    <row r="340" spans="1:7" ht="30" x14ac:dyDescent="0.25">
      <c r="A340" s="11">
        <v>15</v>
      </c>
      <c r="B340" s="27" t="s">
        <v>84</v>
      </c>
      <c r="C340" s="12" t="s">
        <v>1</v>
      </c>
      <c r="D340" s="15">
        <v>540</v>
      </c>
      <c r="E340" s="7">
        <v>3.7418181089589764</v>
      </c>
      <c r="F340" s="7">
        <v>2020.5817788378472</v>
      </c>
    </row>
    <row r="341" spans="1:7" ht="30" x14ac:dyDescent="0.25">
      <c r="A341" s="11">
        <v>16</v>
      </c>
      <c r="B341" s="27" t="s">
        <v>85</v>
      </c>
      <c r="C341" s="12" t="s">
        <v>1</v>
      </c>
      <c r="D341" s="15">
        <v>135</v>
      </c>
      <c r="E341" s="7">
        <v>10.913924785221722</v>
      </c>
      <c r="F341" s="7">
        <v>1473.3798460049325</v>
      </c>
    </row>
    <row r="342" spans="1:7" s="32" customFormat="1" x14ac:dyDescent="0.25">
      <c r="A342" s="28"/>
      <c r="B342" s="20" t="s">
        <v>176</v>
      </c>
      <c r="C342" s="29"/>
      <c r="D342" s="30"/>
      <c r="E342" s="31"/>
      <c r="F342" s="31">
        <v>9230.947091871989</v>
      </c>
    </row>
    <row r="343" spans="1:7" ht="33" customHeight="1" x14ac:dyDescent="0.25">
      <c r="A343" s="38" t="s">
        <v>150</v>
      </c>
      <c r="B343" s="38"/>
      <c r="C343" s="38"/>
      <c r="D343" s="17"/>
      <c r="E343" s="7"/>
      <c r="F343" s="7"/>
    </row>
    <row r="344" spans="1:7" ht="21.75" customHeight="1" x14ac:dyDescent="0.25">
      <c r="A344" s="34" t="s">
        <v>151</v>
      </c>
      <c r="B344" s="34"/>
      <c r="C344" s="34"/>
      <c r="D344" s="17"/>
      <c r="E344" s="7"/>
      <c r="F344" s="7"/>
    </row>
    <row r="345" spans="1:7" x14ac:dyDescent="0.25">
      <c r="A345" s="11">
        <v>1</v>
      </c>
      <c r="B345" s="19" t="s">
        <v>58</v>
      </c>
      <c r="C345" s="12" t="s">
        <v>5</v>
      </c>
      <c r="D345" s="15">
        <v>330</v>
      </c>
      <c r="E345" s="7">
        <v>0.43756844749521745</v>
      </c>
      <c r="F345" s="7">
        <v>144.39758767342175</v>
      </c>
    </row>
    <row r="346" spans="1:7" ht="45" x14ac:dyDescent="0.25">
      <c r="A346" s="11">
        <v>2</v>
      </c>
      <c r="B346" s="19" t="s">
        <v>152</v>
      </c>
      <c r="C346" s="12" t="s">
        <v>15</v>
      </c>
      <c r="D346" s="15">
        <v>11</v>
      </c>
      <c r="E346" s="7">
        <v>5.8813879204201429</v>
      </c>
      <c r="F346" s="7">
        <v>64.695267124621566</v>
      </c>
    </row>
    <row r="347" spans="1:7" ht="30" customHeight="1" x14ac:dyDescent="0.25">
      <c r="A347" s="11">
        <v>3</v>
      </c>
      <c r="B347" s="19" t="s">
        <v>114</v>
      </c>
      <c r="C347" s="12" t="s">
        <v>15</v>
      </c>
      <c r="D347" s="15">
        <v>42</v>
      </c>
      <c r="E347" s="7">
        <v>0.94446366721709607</v>
      </c>
      <c r="F347" s="7">
        <v>39.667474023118032</v>
      </c>
    </row>
    <row r="348" spans="1:7" ht="30" x14ac:dyDescent="0.25">
      <c r="A348" s="11">
        <v>4</v>
      </c>
      <c r="B348" s="19" t="s">
        <v>63</v>
      </c>
      <c r="C348" s="12" t="s">
        <v>13</v>
      </c>
      <c r="D348" s="15">
        <v>79.8</v>
      </c>
      <c r="E348" s="7">
        <v>2.1923761095746337</v>
      </c>
      <c r="F348" s="7">
        <v>174.95161354405576</v>
      </c>
    </row>
    <row r="349" spans="1:7" ht="30" customHeight="1" x14ac:dyDescent="0.25">
      <c r="A349" s="11">
        <v>5</v>
      </c>
      <c r="B349" s="19" t="s">
        <v>64</v>
      </c>
      <c r="C349" s="12" t="s">
        <v>13</v>
      </c>
      <c r="D349" s="15">
        <v>79.8</v>
      </c>
      <c r="E349" s="7">
        <v>3.0407029205940379</v>
      </c>
      <c r="F349" s="7">
        <v>242.64809306340422</v>
      </c>
    </row>
    <row r="350" spans="1:7" ht="30" x14ac:dyDescent="0.25">
      <c r="A350" s="11">
        <v>6</v>
      </c>
      <c r="B350" s="19" t="s">
        <v>112</v>
      </c>
      <c r="C350" s="12" t="s">
        <v>10</v>
      </c>
      <c r="D350" s="15">
        <v>33</v>
      </c>
      <c r="E350" s="7">
        <v>0.62499080138620156</v>
      </c>
      <c r="F350" s="7">
        <v>20.62469644574465</v>
      </c>
    </row>
    <row r="351" spans="1:7" ht="30" x14ac:dyDescent="0.25">
      <c r="A351" s="11">
        <v>7</v>
      </c>
      <c r="B351" s="19" t="s">
        <v>113</v>
      </c>
      <c r="C351" s="12" t="s">
        <v>15</v>
      </c>
      <c r="D351" s="15">
        <v>5</v>
      </c>
      <c r="E351" s="7">
        <v>0.5827623311133564</v>
      </c>
      <c r="F351" s="7">
        <v>2.9138116555667821</v>
      </c>
    </row>
    <row r="352" spans="1:7" ht="30" x14ac:dyDescent="0.25">
      <c r="A352" s="11">
        <v>8</v>
      </c>
      <c r="B352" s="19" t="s">
        <v>116</v>
      </c>
      <c r="C352" s="12" t="s">
        <v>13</v>
      </c>
      <c r="D352" s="15">
        <v>9</v>
      </c>
      <c r="E352" s="7">
        <v>2.1923761095746337</v>
      </c>
      <c r="F352" s="7">
        <v>19.731384986171705</v>
      </c>
    </row>
    <row r="353" spans="1:6" ht="30" customHeight="1" x14ac:dyDescent="0.25">
      <c r="A353" s="11">
        <v>9</v>
      </c>
      <c r="B353" s="19" t="s">
        <v>117</v>
      </c>
      <c r="C353" s="12" t="s">
        <v>13</v>
      </c>
      <c r="D353" s="15">
        <v>9</v>
      </c>
      <c r="E353" s="7">
        <v>3.0407029205940379</v>
      </c>
      <c r="F353" s="7">
        <v>27.366326285346339</v>
      </c>
    </row>
    <row r="354" spans="1:6" ht="30" x14ac:dyDescent="0.25">
      <c r="A354" s="11">
        <v>10</v>
      </c>
      <c r="B354" s="19" t="s">
        <v>65</v>
      </c>
      <c r="C354" s="12" t="s">
        <v>15</v>
      </c>
      <c r="D354" s="15">
        <v>34</v>
      </c>
      <c r="E354" s="7">
        <v>7.9557899544584991</v>
      </c>
      <c r="F354" s="7">
        <v>270.49685845158899</v>
      </c>
    </row>
    <row r="355" spans="1:6" ht="30" x14ac:dyDescent="0.25">
      <c r="A355" s="11">
        <v>11</v>
      </c>
      <c r="B355" s="19" t="s">
        <v>118</v>
      </c>
      <c r="C355" s="12" t="s">
        <v>15</v>
      </c>
      <c r="D355" s="15">
        <v>34</v>
      </c>
      <c r="E355" s="7">
        <v>1.2740202037770034</v>
      </c>
      <c r="F355" s="7">
        <v>43.316686928418115</v>
      </c>
    </row>
    <row r="356" spans="1:6" ht="30" x14ac:dyDescent="0.25">
      <c r="A356" s="11">
        <v>12</v>
      </c>
      <c r="B356" s="19" t="s">
        <v>115</v>
      </c>
      <c r="C356" s="12" t="s">
        <v>13</v>
      </c>
      <c r="D356" s="13">
        <f>34*2.6</f>
        <v>88.4</v>
      </c>
      <c r="E356" s="7">
        <v>2.1923761095746337</v>
      </c>
      <c r="F356" s="7">
        <v>193.80604808639762</v>
      </c>
    </row>
    <row r="357" spans="1:6" ht="30" x14ac:dyDescent="0.25">
      <c r="A357" s="11">
        <v>13</v>
      </c>
      <c r="B357" s="19" t="s">
        <v>67</v>
      </c>
      <c r="C357" s="12" t="s">
        <v>15</v>
      </c>
      <c r="D357" s="15">
        <v>8</v>
      </c>
      <c r="E357" s="7">
        <v>32.547871951278012</v>
      </c>
      <c r="F357" s="7">
        <v>260.38297561022409</v>
      </c>
    </row>
    <row r="358" spans="1:6" ht="30" x14ac:dyDescent="0.25">
      <c r="A358" s="11">
        <v>14</v>
      </c>
      <c r="B358" s="19" t="s">
        <v>115</v>
      </c>
      <c r="C358" s="12" t="s">
        <v>13</v>
      </c>
      <c r="D358" s="13">
        <f>8*2.6</f>
        <v>20.8</v>
      </c>
      <c r="E358" s="7">
        <v>2.1923761095746337</v>
      </c>
      <c r="F358" s="7">
        <v>45.601423079152383</v>
      </c>
    </row>
    <row r="359" spans="1:6" ht="30" customHeight="1" x14ac:dyDescent="0.25">
      <c r="A359" s="11">
        <v>15</v>
      </c>
      <c r="B359" s="19" t="s">
        <v>68</v>
      </c>
      <c r="C359" s="12" t="s">
        <v>13</v>
      </c>
      <c r="D359" s="15">
        <v>109.2</v>
      </c>
      <c r="E359" s="7">
        <v>3.0407029205940379</v>
      </c>
      <c r="F359" s="7">
        <v>332.04475892886893</v>
      </c>
    </row>
    <row r="360" spans="1:6" ht="34.5" customHeight="1" x14ac:dyDescent="0.25">
      <c r="A360" s="11">
        <v>16</v>
      </c>
      <c r="B360" s="19" t="s">
        <v>119</v>
      </c>
      <c r="C360" s="12" t="s">
        <v>15</v>
      </c>
      <c r="D360" s="15">
        <v>74</v>
      </c>
      <c r="E360" s="7">
        <v>1.2740202037770034</v>
      </c>
      <c r="F360" s="7">
        <v>94.277495079498252</v>
      </c>
    </row>
    <row r="361" spans="1:6" ht="30" x14ac:dyDescent="0.25">
      <c r="A361" s="11">
        <v>17</v>
      </c>
      <c r="B361" s="19" t="s">
        <v>70</v>
      </c>
      <c r="C361" s="12" t="s">
        <v>15</v>
      </c>
      <c r="D361" s="15">
        <v>18</v>
      </c>
      <c r="E361" s="7">
        <v>6.3480741083205814</v>
      </c>
      <c r="F361" s="7">
        <v>114.26533394977046</v>
      </c>
    </row>
    <row r="362" spans="1:6" ht="30" x14ac:dyDescent="0.25">
      <c r="A362" s="11">
        <v>18</v>
      </c>
      <c r="B362" s="19" t="s">
        <v>115</v>
      </c>
      <c r="C362" s="12" t="s">
        <v>13</v>
      </c>
      <c r="D362" s="13">
        <v>211.6</v>
      </c>
      <c r="E362" s="7">
        <v>2.1923761095746337</v>
      </c>
      <c r="F362" s="7">
        <v>463.9067847859925</v>
      </c>
    </row>
    <row r="363" spans="1:6" ht="30" customHeight="1" x14ac:dyDescent="0.25">
      <c r="A363" s="11">
        <v>19</v>
      </c>
      <c r="B363" s="19" t="s">
        <v>68</v>
      </c>
      <c r="C363" s="12" t="s">
        <v>13</v>
      </c>
      <c r="D363" s="13">
        <v>211.6</v>
      </c>
      <c r="E363" s="7">
        <v>3.0407029205940379</v>
      </c>
      <c r="F363" s="7">
        <v>643.4127379976984</v>
      </c>
    </row>
    <row r="364" spans="1:6" ht="33" customHeight="1" x14ac:dyDescent="0.25">
      <c r="A364" s="11">
        <v>20</v>
      </c>
      <c r="B364" s="19" t="s">
        <v>25</v>
      </c>
      <c r="C364" s="12" t="s">
        <v>15</v>
      </c>
      <c r="D364" s="15">
        <v>41</v>
      </c>
      <c r="E364" s="7">
        <v>0.94446366721709607</v>
      </c>
      <c r="F364" s="7">
        <v>38.723010355900939</v>
      </c>
    </row>
    <row r="365" spans="1:6" ht="30" x14ac:dyDescent="0.25">
      <c r="A365" s="11">
        <v>21</v>
      </c>
      <c r="B365" s="19" t="s">
        <v>26</v>
      </c>
      <c r="C365" s="12" t="s">
        <v>15</v>
      </c>
      <c r="D365" s="15">
        <v>10</v>
      </c>
      <c r="E365" s="7">
        <v>6.3480741083205814</v>
      </c>
      <c r="F365" s="7">
        <v>63.480741083205814</v>
      </c>
    </row>
    <row r="366" spans="1:6" ht="30" x14ac:dyDescent="0.25">
      <c r="A366" s="11">
        <v>22</v>
      </c>
      <c r="B366" s="19" t="s">
        <v>115</v>
      </c>
      <c r="C366" s="12" t="s">
        <v>13</v>
      </c>
      <c r="D366" s="15">
        <v>102</v>
      </c>
      <c r="E366" s="7">
        <v>2.1923761095746337</v>
      </c>
      <c r="F366" s="7">
        <v>223.62236317661262</v>
      </c>
    </row>
    <row r="367" spans="1:6" ht="30" customHeight="1" x14ac:dyDescent="0.25">
      <c r="A367" s="11">
        <v>23</v>
      </c>
      <c r="B367" s="19" t="s">
        <v>68</v>
      </c>
      <c r="C367" s="12" t="s">
        <v>13</v>
      </c>
      <c r="D367" s="15">
        <v>102</v>
      </c>
      <c r="E367" s="7">
        <v>3.0407029205940379</v>
      </c>
      <c r="F367" s="7">
        <v>310.15169790059184</v>
      </c>
    </row>
    <row r="368" spans="1:6" ht="30" x14ac:dyDescent="0.25">
      <c r="A368" s="11">
        <v>24</v>
      </c>
      <c r="B368" s="19" t="s">
        <v>27</v>
      </c>
      <c r="C368" s="12" t="s">
        <v>15</v>
      </c>
      <c r="D368" s="15">
        <v>7</v>
      </c>
      <c r="E368" s="7">
        <v>6.7800049239382716</v>
      </c>
      <c r="F368" s="7">
        <v>47.460034467567901</v>
      </c>
    </row>
    <row r="369" spans="1:7" ht="30" x14ac:dyDescent="0.25">
      <c r="A369" s="11">
        <v>25</v>
      </c>
      <c r="B369" s="19" t="s">
        <v>71</v>
      </c>
      <c r="C369" s="12" t="s">
        <v>15</v>
      </c>
      <c r="D369" s="15">
        <v>13</v>
      </c>
      <c r="E369" s="7">
        <v>9.5181511415117424</v>
      </c>
      <c r="F369" s="7">
        <v>123.73596483965265</v>
      </c>
    </row>
    <row r="370" spans="1:7" ht="30" x14ac:dyDescent="0.25">
      <c r="A370" s="11">
        <v>26</v>
      </c>
      <c r="B370" s="19" t="s">
        <v>72</v>
      </c>
      <c r="C370" s="12" t="s">
        <v>15</v>
      </c>
      <c r="D370" s="15">
        <v>160</v>
      </c>
      <c r="E370" s="7">
        <v>7.1196694998118231</v>
      </c>
      <c r="F370" s="7">
        <v>1139.1471199698917</v>
      </c>
    </row>
    <row r="371" spans="1:7" ht="15" customHeight="1" x14ac:dyDescent="0.25">
      <c r="A371" s="11">
        <v>27</v>
      </c>
      <c r="B371" s="27" t="s">
        <v>73</v>
      </c>
      <c r="C371" s="12" t="s">
        <v>10</v>
      </c>
      <c r="D371" s="15">
        <v>227</v>
      </c>
      <c r="E371" s="7">
        <v>1.7381779567575475</v>
      </c>
      <c r="F371" s="7">
        <v>394.56639618396326</v>
      </c>
    </row>
    <row r="372" spans="1:7" ht="30" x14ac:dyDescent="0.25">
      <c r="A372" s="11">
        <v>28</v>
      </c>
      <c r="B372" s="19" t="s">
        <v>74</v>
      </c>
      <c r="C372" s="12" t="s">
        <v>14</v>
      </c>
      <c r="D372" s="15">
        <v>227</v>
      </c>
      <c r="E372" s="7">
        <v>5.7059824281840497</v>
      </c>
      <c r="F372" s="7">
        <v>1295.2580111977793</v>
      </c>
    </row>
    <row r="373" spans="1:7" ht="30" x14ac:dyDescent="0.25">
      <c r="A373" s="11">
        <v>29</v>
      </c>
      <c r="B373" s="19" t="s">
        <v>75</v>
      </c>
      <c r="C373" s="12" t="s">
        <v>14</v>
      </c>
      <c r="D373" s="15">
        <v>227</v>
      </c>
      <c r="E373" s="7">
        <v>4.2084547987400596</v>
      </c>
      <c r="F373" s="7">
        <v>955.31923931399353</v>
      </c>
    </row>
    <row r="374" spans="1:7" ht="30" x14ac:dyDescent="0.25">
      <c r="A374" s="11">
        <v>30</v>
      </c>
      <c r="B374" s="19" t="s">
        <v>120</v>
      </c>
      <c r="C374" s="12" t="s">
        <v>14</v>
      </c>
      <c r="D374" s="13">
        <v>33</v>
      </c>
      <c r="E374" s="7">
        <v>1.2197106472763</v>
      </c>
      <c r="F374" s="7">
        <v>40.2504513601179</v>
      </c>
    </row>
    <row r="375" spans="1:7" ht="30" x14ac:dyDescent="0.25">
      <c r="A375" s="11">
        <v>31</v>
      </c>
      <c r="B375" s="27" t="s">
        <v>121</v>
      </c>
      <c r="C375" s="12" t="s">
        <v>10</v>
      </c>
      <c r="D375" s="15">
        <v>5</v>
      </c>
      <c r="E375" s="7">
        <v>4.9730574309359357</v>
      </c>
      <c r="F375" s="7">
        <v>24.865287154679677</v>
      </c>
    </row>
    <row r="376" spans="1:7" ht="30" x14ac:dyDescent="0.25">
      <c r="A376" s="11">
        <v>32</v>
      </c>
      <c r="B376" s="27" t="s">
        <v>122</v>
      </c>
      <c r="C376" s="12" t="s">
        <v>10</v>
      </c>
      <c r="D376" s="15">
        <v>5</v>
      </c>
      <c r="E376" s="7">
        <v>11.227634511226352</v>
      </c>
      <c r="F376" s="7">
        <v>56.138172556131764</v>
      </c>
    </row>
    <row r="377" spans="1:7" s="32" customFormat="1" x14ac:dyDescent="0.25">
      <c r="A377" s="28"/>
      <c r="B377" s="20" t="s">
        <v>177</v>
      </c>
      <c r="C377" s="29"/>
      <c r="D377" s="30"/>
      <c r="E377" s="31"/>
      <c r="F377" s="31">
        <v>7911.2258472591502</v>
      </c>
    </row>
    <row r="378" spans="1:7" ht="21.75" customHeight="1" x14ac:dyDescent="0.25">
      <c r="A378" s="34" t="s">
        <v>154</v>
      </c>
      <c r="B378" s="34"/>
      <c r="C378" s="34"/>
      <c r="D378" s="13"/>
      <c r="E378" s="7"/>
      <c r="F378" s="7"/>
    </row>
    <row r="379" spans="1:7" ht="30" x14ac:dyDescent="0.25">
      <c r="A379" s="11">
        <v>1</v>
      </c>
      <c r="B379" s="19" t="s">
        <v>37</v>
      </c>
      <c r="C379" s="12" t="s">
        <v>1</v>
      </c>
      <c r="D379" s="15">
        <v>175</v>
      </c>
      <c r="E379" s="7">
        <v>2.9845070836343068</v>
      </c>
      <c r="F379" s="7">
        <v>522.2887396360037</v>
      </c>
      <c r="G379" s="4"/>
    </row>
    <row r="380" spans="1:7" ht="30" x14ac:dyDescent="0.25">
      <c r="A380" s="11">
        <v>2</v>
      </c>
      <c r="B380" s="19" t="s">
        <v>155</v>
      </c>
      <c r="C380" s="12" t="s">
        <v>1</v>
      </c>
      <c r="D380" s="15">
        <v>5</v>
      </c>
      <c r="E380" s="7">
        <v>6.3629687349509076</v>
      </c>
      <c r="F380" s="7">
        <v>31.814843674754538</v>
      </c>
      <c r="G380" s="4"/>
    </row>
    <row r="381" spans="1:7" x14ac:dyDescent="0.25">
      <c r="A381" s="11">
        <v>3</v>
      </c>
      <c r="B381" s="19" t="s">
        <v>18</v>
      </c>
      <c r="C381" s="12" t="s">
        <v>2</v>
      </c>
      <c r="D381" s="15">
        <v>5</v>
      </c>
      <c r="E381" s="7">
        <v>42.417645812345249</v>
      </c>
      <c r="F381" s="7">
        <v>212.08822906172625</v>
      </c>
      <c r="G381" s="4"/>
    </row>
    <row r="382" spans="1:7" ht="30" x14ac:dyDescent="0.25">
      <c r="A382" s="11">
        <v>4</v>
      </c>
      <c r="B382" s="19" t="s">
        <v>156</v>
      </c>
      <c r="C382" s="12" t="s">
        <v>2</v>
      </c>
      <c r="D382" s="15">
        <v>10</v>
      </c>
      <c r="E382" s="7">
        <v>8.6885374304526568</v>
      </c>
      <c r="F382" s="7">
        <v>86.885374304526565</v>
      </c>
      <c r="G382" s="4"/>
    </row>
    <row r="383" spans="1:7" ht="30" x14ac:dyDescent="0.25">
      <c r="A383" s="11">
        <v>5</v>
      </c>
      <c r="B383" s="19" t="s">
        <v>38</v>
      </c>
      <c r="C383" s="12" t="s">
        <v>2</v>
      </c>
      <c r="D383" s="15">
        <v>5</v>
      </c>
      <c r="E383" s="7">
        <v>9.8474421920349027</v>
      </c>
      <c r="F383" s="7">
        <v>49.237210960174515</v>
      </c>
      <c r="G383" s="4"/>
    </row>
    <row r="384" spans="1:7" ht="30" x14ac:dyDescent="0.25">
      <c r="A384" s="11">
        <v>6</v>
      </c>
      <c r="B384" s="19" t="s">
        <v>157</v>
      </c>
      <c r="C384" s="12" t="s">
        <v>13</v>
      </c>
      <c r="D384" s="10">
        <v>0.01</v>
      </c>
      <c r="E384" s="7">
        <v>1991.6463179812258</v>
      </c>
      <c r="F384" s="7">
        <v>19.916463179812258</v>
      </c>
      <c r="G384" s="4"/>
    </row>
    <row r="385" spans="1:7" x14ac:dyDescent="0.25">
      <c r="A385" s="11">
        <v>7</v>
      </c>
      <c r="B385" s="19" t="s">
        <v>158</v>
      </c>
      <c r="C385" s="12" t="s">
        <v>2</v>
      </c>
      <c r="D385" s="15">
        <v>2</v>
      </c>
      <c r="E385" s="7">
        <v>23.137485127236445</v>
      </c>
      <c r="F385" s="7">
        <v>46.27497025447289</v>
      </c>
    </row>
    <row r="386" spans="1:7" ht="30" x14ac:dyDescent="0.25">
      <c r="A386" s="11">
        <v>8</v>
      </c>
      <c r="B386" s="19" t="s">
        <v>159</v>
      </c>
      <c r="C386" s="12" t="s">
        <v>2</v>
      </c>
      <c r="D386" s="15">
        <v>3</v>
      </c>
      <c r="E386" s="7">
        <v>18.258134308478919</v>
      </c>
      <c r="F386" s="7">
        <v>54.77440292543676</v>
      </c>
    </row>
    <row r="387" spans="1:7" x14ac:dyDescent="0.25">
      <c r="A387" s="11">
        <v>9</v>
      </c>
      <c r="B387" s="19" t="s">
        <v>160</v>
      </c>
      <c r="C387" s="12" t="s">
        <v>2</v>
      </c>
      <c r="D387" s="15">
        <v>5</v>
      </c>
      <c r="E387" s="7">
        <v>8.2442050896750079</v>
      </c>
      <c r="F387" s="7">
        <v>41.221025448375038</v>
      </c>
      <c r="G387" s="4"/>
    </row>
    <row r="388" spans="1:7" ht="30" x14ac:dyDescent="0.25">
      <c r="A388" s="11">
        <v>10</v>
      </c>
      <c r="B388" s="19" t="s">
        <v>29</v>
      </c>
      <c r="C388" s="12" t="s">
        <v>2</v>
      </c>
      <c r="D388" s="15">
        <v>5</v>
      </c>
      <c r="E388" s="7">
        <v>20.134807700308738</v>
      </c>
      <c r="F388" s="7">
        <v>100.67403850154369</v>
      </c>
    </row>
    <row r="389" spans="1:7" ht="30" x14ac:dyDescent="0.25">
      <c r="A389" s="11">
        <v>11</v>
      </c>
      <c r="B389" s="27" t="s">
        <v>161</v>
      </c>
      <c r="C389" s="12" t="s">
        <v>3</v>
      </c>
      <c r="D389" s="13">
        <v>24</v>
      </c>
      <c r="E389" s="7">
        <v>0.62669650056108739</v>
      </c>
      <c r="F389" s="7">
        <v>15.040716013466097</v>
      </c>
      <c r="G389" s="4"/>
    </row>
    <row r="390" spans="1:7" ht="27.75" customHeight="1" x14ac:dyDescent="0.25">
      <c r="A390" s="11">
        <v>12</v>
      </c>
      <c r="B390" s="19" t="s">
        <v>162</v>
      </c>
      <c r="C390" s="12" t="s">
        <v>14</v>
      </c>
      <c r="D390" s="15">
        <v>1</v>
      </c>
      <c r="E390" s="7">
        <v>1.7299526392356546</v>
      </c>
      <c r="F390" s="7">
        <v>1.7299526392356546</v>
      </c>
      <c r="G390" s="4"/>
    </row>
    <row r="391" spans="1:7" ht="33.75" customHeight="1" x14ac:dyDescent="0.25">
      <c r="A391" s="11">
        <v>13</v>
      </c>
      <c r="B391" s="27" t="s">
        <v>46</v>
      </c>
      <c r="C391" s="12" t="s">
        <v>14</v>
      </c>
      <c r="D391" s="15">
        <v>1</v>
      </c>
      <c r="E391" s="7">
        <v>1.1493471199732102</v>
      </c>
      <c r="F391" s="7">
        <v>1.1493471199732102</v>
      </c>
      <c r="G391" s="4"/>
    </row>
    <row r="392" spans="1:7" ht="30" x14ac:dyDescent="0.25">
      <c r="A392" s="11">
        <v>14</v>
      </c>
      <c r="B392" s="19" t="s">
        <v>83</v>
      </c>
      <c r="C392" s="12" t="s">
        <v>1</v>
      </c>
      <c r="D392" s="15">
        <v>10</v>
      </c>
      <c r="E392" s="7">
        <v>1.4397693853922968</v>
      </c>
      <c r="F392" s="7">
        <v>14.397693853922968</v>
      </c>
    </row>
    <row r="393" spans="1:7" ht="30" x14ac:dyDescent="0.25">
      <c r="A393" s="11">
        <v>15</v>
      </c>
      <c r="B393" s="27" t="s">
        <v>84</v>
      </c>
      <c r="C393" s="12" t="s">
        <v>1</v>
      </c>
      <c r="D393" s="15">
        <v>7</v>
      </c>
      <c r="E393" s="7">
        <v>3.7418181089589764</v>
      </c>
      <c r="F393" s="7">
        <v>26.192726762712834</v>
      </c>
    </row>
    <row r="394" spans="1:7" ht="30" x14ac:dyDescent="0.25">
      <c r="A394" s="11">
        <v>16</v>
      </c>
      <c r="B394" s="27" t="s">
        <v>85</v>
      </c>
      <c r="C394" s="12" t="s">
        <v>1</v>
      </c>
      <c r="D394" s="15">
        <v>3</v>
      </c>
      <c r="E394" s="7">
        <v>10.913924785221722</v>
      </c>
      <c r="F394" s="7">
        <v>32.741774355665164</v>
      </c>
    </row>
    <row r="395" spans="1:7" s="32" customFormat="1" x14ac:dyDescent="0.25">
      <c r="A395" s="28"/>
      <c r="B395" s="20" t="s">
        <v>178</v>
      </c>
      <c r="C395" s="29"/>
      <c r="D395" s="30"/>
      <c r="E395" s="31"/>
      <c r="F395" s="31">
        <v>1256.4275086918026</v>
      </c>
    </row>
    <row r="396" spans="1:7" ht="29.25" customHeight="1" x14ac:dyDescent="0.25">
      <c r="A396" s="34" t="s">
        <v>163</v>
      </c>
      <c r="B396" s="34"/>
      <c r="C396" s="34"/>
      <c r="D396" s="13"/>
      <c r="E396" s="7"/>
      <c r="F396" s="7"/>
    </row>
    <row r="397" spans="1:7" ht="33" customHeight="1" x14ac:dyDescent="0.25">
      <c r="A397" s="11">
        <v>1</v>
      </c>
      <c r="B397" s="19" t="s">
        <v>30</v>
      </c>
      <c r="C397" s="12" t="s">
        <v>16</v>
      </c>
      <c r="D397" s="13">
        <v>1.4</v>
      </c>
      <c r="E397" s="7">
        <v>37.881461435050433</v>
      </c>
      <c r="F397" s="7">
        <v>53.0340460090706</v>
      </c>
    </row>
    <row r="398" spans="1:7" ht="30" x14ac:dyDescent="0.25">
      <c r="A398" s="11">
        <v>2</v>
      </c>
      <c r="B398" s="19" t="s">
        <v>128</v>
      </c>
      <c r="C398" s="12" t="s">
        <v>16</v>
      </c>
      <c r="D398" s="13">
        <v>3.88</v>
      </c>
      <c r="E398" s="7">
        <v>54.618774761022763</v>
      </c>
      <c r="F398" s="7">
        <v>211.92084607276831</v>
      </c>
    </row>
    <row r="399" spans="1:7" x14ac:dyDescent="0.25">
      <c r="A399" s="11">
        <v>3</v>
      </c>
      <c r="B399" s="19" t="s">
        <v>129</v>
      </c>
      <c r="C399" s="12" t="s">
        <v>2</v>
      </c>
      <c r="D399" s="15">
        <v>4</v>
      </c>
      <c r="E399" s="7">
        <v>34.530790409668647</v>
      </c>
      <c r="F399" s="7">
        <v>138.12316163867459</v>
      </c>
    </row>
    <row r="400" spans="1:7" x14ac:dyDescent="0.25">
      <c r="A400" s="11">
        <v>4</v>
      </c>
      <c r="B400" s="19" t="s">
        <v>130</v>
      </c>
      <c r="C400" s="12" t="s">
        <v>2</v>
      </c>
      <c r="D400" s="15">
        <v>4</v>
      </c>
      <c r="E400" s="7">
        <v>42.037483976987922</v>
      </c>
      <c r="F400" s="7">
        <v>168.14993590795169</v>
      </c>
    </row>
    <row r="401" spans="1:6" x14ac:dyDescent="0.25">
      <c r="A401" s="11">
        <v>5</v>
      </c>
      <c r="B401" s="19" t="s">
        <v>131</v>
      </c>
      <c r="C401" s="12" t="s">
        <v>2</v>
      </c>
      <c r="D401" s="15">
        <v>4</v>
      </c>
      <c r="E401" s="7">
        <v>31.528112982740939</v>
      </c>
      <c r="F401" s="7">
        <v>126.11245193096376</v>
      </c>
    </row>
    <row r="402" spans="1:6" ht="30" x14ac:dyDescent="0.25">
      <c r="A402" s="11">
        <v>6</v>
      </c>
      <c r="B402" s="19" t="s">
        <v>132</v>
      </c>
      <c r="C402" s="12" t="s">
        <v>2</v>
      </c>
      <c r="D402" s="15">
        <v>4</v>
      </c>
      <c r="E402" s="7">
        <v>199.67804889069262</v>
      </c>
      <c r="F402" s="7">
        <v>798.71219556277049</v>
      </c>
    </row>
    <row r="403" spans="1:6" x14ac:dyDescent="0.25">
      <c r="A403" s="11">
        <v>7</v>
      </c>
      <c r="B403" s="21" t="s">
        <v>33</v>
      </c>
      <c r="C403" s="14" t="s">
        <v>3</v>
      </c>
      <c r="D403" s="22">
        <v>60.8</v>
      </c>
      <c r="E403" s="7">
        <v>0.6005354853855418</v>
      </c>
      <c r="F403" s="7">
        <v>36.512557511440939</v>
      </c>
    </row>
    <row r="404" spans="1:6" x14ac:dyDescent="0.25">
      <c r="A404" s="11">
        <v>8</v>
      </c>
      <c r="B404" s="27" t="s">
        <v>88</v>
      </c>
      <c r="C404" s="12" t="s">
        <v>3</v>
      </c>
      <c r="D404" s="15">
        <v>72</v>
      </c>
      <c r="E404" s="7">
        <v>0.79930290060677378</v>
      </c>
      <c r="F404" s="7">
        <v>57.549808843687714</v>
      </c>
    </row>
    <row r="405" spans="1:6" x14ac:dyDescent="0.25">
      <c r="A405" s="11">
        <v>9</v>
      </c>
      <c r="B405" s="27" t="s">
        <v>34</v>
      </c>
      <c r="C405" s="12" t="s">
        <v>13</v>
      </c>
      <c r="D405" s="10">
        <v>1.3320000000000001</v>
      </c>
      <c r="E405" s="7">
        <v>41.057679956208517</v>
      </c>
      <c r="F405" s="7">
        <v>54.688829701669746</v>
      </c>
    </row>
    <row r="406" spans="1:6" ht="30" x14ac:dyDescent="0.25">
      <c r="A406" s="11">
        <v>10</v>
      </c>
      <c r="B406" s="21" t="s">
        <v>17</v>
      </c>
      <c r="C406" s="14" t="s">
        <v>22</v>
      </c>
      <c r="D406" s="22">
        <v>50</v>
      </c>
      <c r="E406" s="7">
        <v>1.1298136454933012</v>
      </c>
      <c r="F406" s="7">
        <v>56.490682274665062</v>
      </c>
    </row>
    <row r="407" spans="1:6" s="32" customFormat="1" x14ac:dyDescent="0.25">
      <c r="A407" s="28"/>
      <c r="B407" s="20" t="s">
        <v>179</v>
      </c>
      <c r="C407" s="29"/>
      <c r="D407" s="30"/>
      <c r="E407" s="31"/>
      <c r="F407" s="31">
        <v>1701.2945154536628</v>
      </c>
    </row>
    <row r="408" spans="1:6" x14ac:dyDescent="0.25">
      <c r="A408" s="12"/>
      <c r="B408" s="23" t="s">
        <v>54</v>
      </c>
      <c r="C408" s="18"/>
      <c r="D408" s="18"/>
      <c r="E408" s="18"/>
      <c r="F408" s="24">
        <v>168466.46363108835</v>
      </c>
    </row>
    <row r="409" spans="1:6" x14ac:dyDescent="0.25">
      <c r="A409" s="12"/>
      <c r="B409" s="25" t="s">
        <v>9</v>
      </c>
      <c r="C409" s="18"/>
      <c r="D409" s="18"/>
      <c r="E409" s="18"/>
      <c r="F409" s="24">
        <v>33693.292726217674</v>
      </c>
    </row>
    <row r="410" spans="1:6" x14ac:dyDescent="0.25">
      <c r="A410" s="12"/>
      <c r="B410" s="25" t="s">
        <v>12</v>
      </c>
      <c r="C410" s="18"/>
      <c r="D410" s="18"/>
      <c r="E410" s="18"/>
      <c r="F410" s="24">
        <v>202159.75635730603</v>
      </c>
    </row>
    <row r="412" spans="1:6" x14ac:dyDescent="0.25">
      <c r="B412" t="s">
        <v>55</v>
      </c>
    </row>
    <row r="414" spans="1:6" x14ac:dyDescent="0.25">
      <c r="B414" s="3" t="s">
        <v>4</v>
      </c>
      <c r="C414" s="2"/>
      <c r="D414" s="2"/>
      <c r="E414" t="s">
        <v>48</v>
      </c>
    </row>
  </sheetData>
  <mergeCells count="33">
    <mergeCell ref="F4:F5"/>
    <mergeCell ref="A1:F1"/>
    <mergeCell ref="A2:F2"/>
    <mergeCell ref="E4:E5"/>
    <mergeCell ref="A4:A5"/>
    <mergeCell ref="B4:B5"/>
    <mergeCell ref="C4:C5"/>
    <mergeCell ref="D4:D5"/>
    <mergeCell ref="A36:C36"/>
    <mergeCell ref="A7:C7"/>
    <mergeCell ref="A8:C8"/>
    <mergeCell ref="A54:C54"/>
    <mergeCell ref="A66:C66"/>
    <mergeCell ref="A67:C67"/>
    <mergeCell ref="A87:C87"/>
    <mergeCell ref="A104:C104"/>
    <mergeCell ref="A105:C105"/>
    <mergeCell ref="A139:C139"/>
    <mergeCell ref="A163:C163"/>
    <mergeCell ref="A175:C175"/>
    <mergeCell ref="A176:C176"/>
    <mergeCell ref="A203:C203"/>
    <mergeCell ref="A221:C221"/>
    <mergeCell ref="A222:C222"/>
    <mergeCell ref="A257:C257"/>
    <mergeCell ref="A280:C280"/>
    <mergeCell ref="A297:C297"/>
    <mergeCell ref="A298:C298"/>
    <mergeCell ref="A325:C325"/>
    <mergeCell ref="A343:C343"/>
    <mergeCell ref="A344:C344"/>
    <mergeCell ref="A378:C378"/>
    <mergeCell ref="A396:C396"/>
  </mergeCells>
  <pageMargins left="0.87" right="0.16" top="0.43" bottom="0.22" header="0.3" footer="0.15"/>
  <pageSetup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Ծավալաթերթ-նախահաշիվ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Tatev Boyakhchyan</cp:lastModifiedBy>
  <cp:lastPrinted>2025-12-24T14:05:19Z</cp:lastPrinted>
  <dcterms:created xsi:type="dcterms:W3CDTF">2015-06-05T18:17:20Z</dcterms:created>
  <dcterms:modified xsi:type="dcterms:W3CDTF">2025-12-24T14:22:41Z</dcterms:modified>
</cp:coreProperties>
</file>